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IZVAJANJE VZD DEL\10. SPREMEMBA UPRAVLJANJA\2 seznam stanovanj po regijah za JN\"/>
    </mc:Choice>
  </mc:AlternateContent>
  <bookViews>
    <workbookView xWindow="0" yWindow="0" windowWidth="24000" windowHeight="943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" i="1" l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F135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</calcChain>
</file>

<file path=xl/sharedStrings.xml><?xml version="1.0" encoding="utf-8"?>
<sst xmlns="http://schemas.openxmlformats.org/spreadsheetml/2006/main" count="524" uniqueCount="82">
  <si>
    <t xml:space="preserve"> Št.</t>
  </si>
  <si>
    <t>Id</t>
  </si>
  <si>
    <t>Ulica</t>
  </si>
  <si>
    <t>Pošta - številka</t>
  </si>
  <si>
    <t>Pošta - naziv</t>
  </si>
  <si>
    <t>Številka stanovanja</t>
  </si>
  <si>
    <t>Leto gradnje</t>
  </si>
  <si>
    <t>ZK - ID znak</t>
  </si>
  <si>
    <t>FOND</t>
  </si>
  <si>
    <t>CESTA NA LENIVEC 12</t>
  </si>
  <si>
    <t>SEŽANA</t>
  </si>
  <si>
    <t>NN</t>
  </si>
  <si>
    <t>CESTA NA LENIVEC 18</t>
  </si>
  <si>
    <t>DOLINSKA CESTA 1 I</t>
  </si>
  <si>
    <t>KOPER</t>
  </si>
  <si>
    <t>SN</t>
  </si>
  <si>
    <t>DOLINSKA CESTA 1 J</t>
  </si>
  <si>
    <t>KOP005</t>
  </si>
  <si>
    <t>DOLINSKA CESTA 3 C</t>
  </si>
  <si>
    <t>DOLINSKA CESTA 3 D</t>
  </si>
  <si>
    <t>DOLINSKA CESTA 3 G</t>
  </si>
  <si>
    <t>DOLINSKA CESTA 3 H</t>
  </si>
  <si>
    <t>DOLINSKA CESTA 60</t>
  </si>
  <si>
    <t>07-P1</t>
  </si>
  <si>
    <t>07-P2</t>
  </si>
  <si>
    <t>07-P3</t>
  </si>
  <si>
    <t>07-N4</t>
  </si>
  <si>
    <t>07-N5</t>
  </si>
  <si>
    <t>07-N6</t>
  </si>
  <si>
    <t>07-N7</t>
  </si>
  <si>
    <t>07-N8</t>
  </si>
  <si>
    <t>07-M9</t>
  </si>
  <si>
    <t>07-M10</t>
  </si>
  <si>
    <t>07-M11</t>
  </si>
  <si>
    <t>07-M12</t>
  </si>
  <si>
    <t>07-M13</t>
  </si>
  <si>
    <t>DOLINSKA CESTA 62</t>
  </si>
  <si>
    <t>ISTRSKA ULICA 16</t>
  </si>
  <si>
    <t>KOZINA</t>
  </si>
  <si>
    <t>KOZ004</t>
  </si>
  <si>
    <t>ISTRSKEGA ODREDA 6</t>
  </si>
  <si>
    <t>JURČIČEVA ULICA 1</t>
  </si>
  <si>
    <t>KIDRIČEVA ULICA 11</t>
  </si>
  <si>
    <t>KVEDROVA ULICA 2</t>
  </si>
  <si>
    <t>LIMINJANSKA CESTA 2</t>
  </si>
  <si>
    <t>PORTOROŽ</t>
  </si>
  <si>
    <t>OLJČNA POT 69</t>
  </si>
  <si>
    <t>06-P3</t>
  </si>
  <si>
    <t>06-P4</t>
  </si>
  <si>
    <t>06-N4</t>
  </si>
  <si>
    <t>06-N5</t>
  </si>
  <si>
    <t>06-N6</t>
  </si>
  <si>
    <t>06-M4</t>
  </si>
  <si>
    <t>06-M5</t>
  </si>
  <si>
    <t>M6</t>
  </si>
  <si>
    <t>OLJČNA POT 69 A</t>
  </si>
  <si>
    <t>06-P1</t>
  </si>
  <si>
    <t>06-P2</t>
  </si>
  <si>
    <t>06-N1</t>
  </si>
  <si>
    <t>06-N2</t>
  </si>
  <si>
    <t>06-N3</t>
  </si>
  <si>
    <t>06-M1</t>
  </si>
  <si>
    <t>06-M2</t>
  </si>
  <si>
    <t>06-M3</t>
  </si>
  <si>
    <t>POD TABOROM 11</t>
  </si>
  <si>
    <t>PRISOJE 7 B</t>
  </si>
  <si>
    <t>B-5</t>
  </si>
  <si>
    <t>RODIŠKA CESTA 7</t>
  </si>
  <si>
    <t>SEČOVLJE 62 D</t>
  </si>
  <si>
    <t>SEČOVLJE</t>
  </si>
  <si>
    <t>SENOŽEČE 19</t>
  </si>
  <si>
    <t>SENOŽEČE</t>
  </si>
  <si>
    <t>SENOŽEČE 81</t>
  </si>
  <si>
    <t>SENOŽEČE 82 C</t>
  </si>
  <si>
    <t>SREBRNIČEVA 6</t>
  </si>
  <si>
    <t>TOMŠIČEVA ULICA 4</t>
  </si>
  <si>
    <t>ULICA ISTRSKEGA ODREDA 2</t>
  </si>
  <si>
    <t>ULICA NIKA ŠTURMA 2</t>
  </si>
  <si>
    <t>ULICA ZVONIMIRA MILOŠA 27</t>
  </si>
  <si>
    <t>IZOLA</t>
  </si>
  <si>
    <t>VODOVODNA ULICA 13</t>
  </si>
  <si>
    <t>VOJKOVO NABREŽJE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</si>
</sst>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" fontId="1" fillId="0" borderId="0" xfId="0" applyNumberFormat="1" applyFont="1"/>
    <xf numFmtId="0" fontId="1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2"/>
  <sheetViews>
    <sheetView tabSelected="1" workbookViewId="0">
      <selection activeCell="C8" sqref="C8"/>
    </sheetView>
  </sheetViews>
  <sheetFormatPr defaultRowHeight="15" x14ac:dyDescent="0.25"/>
  <cols>
    <col min="3" max="3" width="27.42578125" customWidth="1"/>
    <col min="4" max="4" width="14.7109375" customWidth="1"/>
    <col min="8" max="8" width="16.85546875" customWidth="1"/>
  </cols>
  <sheetData>
    <row r="1" spans="1:9" s="4" customFormat="1" ht="39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pans="1:9" x14ac:dyDescent="0.25">
      <c r="A2" s="1">
        <v>1</v>
      </c>
      <c r="B2" s="1">
        <v>3805</v>
      </c>
      <c r="C2" s="1" t="s">
        <v>78</v>
      </c>
      <c r="D2" s="1">
        <v>6310</v>
      </c>
      <c r="E2" s="1" t="s">
        <v>79</v>
      </c>
      <c r="F2" s="1">
        <v>2</v>
      </c>
      <c r="G2" s="1">
        <v>2005</v>
      </c>
      <c r="H2" s="1" t="str">
        <f>"2626-3650-2"</f>
        <v>2626-3650-2</v>
      </c>
      <c r="I2" s="1" t="s">
        <v>11</v>
      </c>
    </row>
    <row r="3" spans="1:9" x14ac:dyDescent="0.25">
      <c r="A3" s="1">
        <v>2</v>
      </c>
      <c r="B3" s="1">
        <v>3806</v>
      </c>
      <c r="C3" s="1" t="s">
        <v>78</v>
      </c>
      <c r="D3" s="1">
        <v>6310</v>
      </c>
      <c r="E3" s="1" t="s">
        <v>79</v>
      </c>
      <c r="F3" s="1">
        <v>3</v>
      </c>
      <c r="G3" s="1">
        <v>2005</v>
      </c>
      <c r="H3" s="1" t="str">
        <f>"2626-3650-3"</f>
        <v>2626-3650-3</v>
      </c>
      <c r="I3" s="1" t="s">
        <v>11</v>
      </c>
    </row>
    <row r="4" spans="1:9" x14ac:dyDescent="0.25">
      <c r="A4" s="1">
        <v>3</v>
      </c>
      <c r="B4" s="1">
        <v>3807</v>
      </c>
      <c r="C4" s="1" t="s">
        <v>78</v>
      </c>
      <c r="D4" s="1">
        <v>6310</v>
      </c>
      <c r="E4" s="1" t="s">
        <v>79</v>
      </c>
      <c r="F4" s="1">
        <v>27</v>
      </c>
      <c r="G4" s="1">
        <v>2005</v>
      </c>
      <c r="H4" s="1" t="str">
        <f>"2626-3650-27"</f>
        <v>2626-3650-27</v>
      </c>
      <c r="I4" s="1" t="s">
        <v>11</v>
      </c>
    </row>
    <row r="5" spans="1:9" x14ac:dyDescent="0.25">
      <c r="A5" s="1">
        <v>4</v>
      </c>
      <c r="B5" s="1">
        <v>3808</v>
      </c>
      <c r="C5" s="1" t="s">
        <v>78</v>
      </c>
      <c r="D5" s="1">
        <v>6310</v>
      </c>
      <c r="E5" s="1" t="s">
        <v>79</v>
      </c>
      <c r="F5" s="1">
        <v>7</v>
      </c>
      <c r="G5" s="1">
        <v>2005</v>
      </c>
      <c r="H5" s="1" t="str">
        <f>"2626-3650-7"</f>
        <v>2626-3650-7</v>
      </c>
      <c r="I5" s="1" t="s">
        <v>11</v>
      </c>
    </row>
    <row r="6" spans="1:9" x14ac:dyDescent="0.25">
      <c r="A6" s="1">
        <v>5</v>
      </c>
      <c r="B6" s="1">
        <v>3809</v>
      </c>
      <c r="C6" s="1" t="s">
        <v>78</v>
      </c>
      <c r="D6" s="1">
        <v>6310</v>
      </c>
      <c r="E6" s="1" t="s">
        <v>79</v>
      </c>
      <c r="F6" s="1">
        <v>8</v>
      </c>
      <c r="G6" s="1">
        <v>2005</v>
      </c>
      <c r="H6" s="1" t="str">
        <f>"2626-3650-8"</f>
        <v>2626-3650-8</v>
      </c>
      <c r="I6" s="1" t="s">
        <v>11</v>
      </c>
    </row>
    <row r="7" spans="1:9" x14ac:dyDescent="0.25">
      <c r="A7" s="1">
        <v>6</v>
      </c>
      <c r="B7" s="1">
        <v>3810</v>
      </c>
      <c r="C7" s="1" t="s">
        <v>78</v>
      </c>
      <c r="D7" s="1">
        <v>6310</v>
      </c>
      <c r="E7" s="1" t="s">
        <v>79</v>
      </c>
      <c r="F7" s="1">
        <v>11</v>
      </c>
      <c r="G7" s="1">
        <v>2005</v>
      </c>
      <c r="H7" s="1" t="str">
        <f>"2626-3650-11"</f>
        <v>2626-3650-11</v>
      </c>
      <c r="I7" s="1" t="s">
        <v>11</v>
      </c>
    </row>
    <row r="8" spans="1:9" x14ac:dyDescent="0.25">
      <c r="A8" s="1">
        <v>7</v>
      </c>
      <c r="B8" s="1">
        <v>3811</v>
      </c>
      <c r="C8" s="1" t="s">
        <v>78</v>
      </c>
      <c r="D8" s="1">
        <v>6310</v>
      </c>
      <c r="E8" s="1" t="s">
        <v>79</v>
      </c>
      <c r="F8" s="1">
        <v>13</v>
      </c>
      <c r="G8" s="1">
        <v>2005</v>
      </c>
      <c r="H8" s="1" t="str">
        <f>"2626-3650-13"</f>
        <v>2626-3650-13</v>
      </c>
      <c r="I8" s="1" t="s">
        <v>11</v>
      </c>
    </row>
    <row r="9" spans="1:9" x14ac:dyDescent="0.25">
      <c r="A9" s="1">
        <v>8</v>
      </c>
      <c r="B9" s="1">
        <v>3812</v>
      </c>
      <c r="C9" s="1" t="s">
        <v>78</v>
      </c>
      <c r="D9" s="1">
        <v>6310</v>
      </c>
      <c r="E9" s="1" t="s">
        <v>79</v>
      </c>
      <c r="F9" s="1">
        <v>15</v>
      </c>
      <c r="G9" s="1">
        <v>2005</v>
      </c>
      <c r="H9" s="1" t="str">
        <f>"2626-3650-15"</f>
        <v>2626-3650-15</v>
      </c>
      <c r="I9" s="1" t="s">
        <v>11</v>
      </c>
    </row>
    <row r="10" spans="1:9" x14ac:dyDescent="0.25">
      <c r="A10" s="1">
        <v>9</v>
      </c>
      <c r="B10" s="1">
        <v>3813</v>
      </c>
      <c r="C10" s="1" t="s">
        <v>78</v>
      </c>
      <c r="D10" s="1">
        <v>6310</v>
      </c>
      <c r="E10" s="1" t="s">
        <v>79</v>
      </c>
      <c r="F10" s="1">
        <v>17</v>
      </c>
      <c r="G10" s="1">
        <v>2005</v>
      </c>
      <c r="H10" s="1" t="str">
        <f>"2626-3650-17"</f>
        <v>2626-3650-17</v>
      </c>
      <c r="I10" s="1" t="s">
        <v>11</v>
      </c>
    </row>
    <row r="11" spans="1:9" x14ac:dyDescent="0.25">
      <c r="A11" s="1">
        <v>10</v>
      </c>
      <c r="B11" s="1">
        <v>3814</v>
      </c>
      <c r="C11" s="1" t="s">
        <v>78</v>
      </c>
      <c r="D11" s="1">
        <v>6310</v>
      </c>
      <c r="E11" s="1" t="s">
        <v>79</v>
      </c>
      <c r="F11" s="1">
        <v>19</v>
      </c>
      <c r="G11" s="1">
        <v>2005</v>
      </c>
      <c r="H11" s="1" t="str">
        <f>"2626-3650-19"</f>
        <v>2626-3650-19</v>
      </c>
      <c r="I11" s="1" t="s">
        <v>11</v>
      </c>
    </row>
    <row r="12" spans="1:9" x14ac:dyDescent="0.25">
      <c r="A12" s="1">
        <v>11</v>
      </c>
      <c r="B12" s="1">
        <v>3815</v>
      </c>
      <c r="C12" s="1" t="s">
        <v>78</v>
      </c>
      <c r="D12" s="1">
        <v>6310</v>
      </c>
      <c r="E12" s="1" t="s">
        <v>79</v>
      </c>
      <c r="F12" s="1">
        <v>20</v>
      </c>
      <c r="G12" s="1">
        <v>2005</v>
      </c>
      <c r="H12" s="1" t="str">
        <f>"2626-3650-20"</f>
        <v>2626-3650-20</v>
      </c>
      <c r="I12" s="1" t="s">
        <v>11</v>
      </c>
    </row>
    <row r="13" spans="1:9" x14ac:dyDescent="0.25">
      <c r="A13" s="1">
        <v>12</v>
      </c>
      <c r="B13" s="1">
        <v>3816</v>
      </c>
      <c r="C13" s="1" t="s">
        <v>78</v>
      </c>
      <c r="D13" s="1">
        <v>6310</v>
      </c>
      <c r="E13" s="1" t="s">
        <v>79</v>
      </c>
      <c r="F13" s="1">
        <v>21</v>
      </c>
      <c r="G13" s="1">
        <v>2005</v>
      </c>
      <c r="H13" s="1" t="str">
        <f>"2626-3650-21"</f>
        <v>2626-3650-21</v>
      </c>
      <c r="I13" s="1" t="s">
        <v>11</v>
      </c>
    </row>
    <row r="14" spans="1:9" x14ac:dyDescent="0.25">
      <c r="A14" s="1">
        <v>13</v>
      </c>
      <c r="B14" s="1">
        <v>434</v>
      </c>
      <c r="C14" s="1" t="s">
        <v>74</v>
      </c>
      <c r="D14" s="1">
        <v>6000</v>
      </c>
      <c r="E14" s="1" t="s">
        <v>14</v>
      </c>
      <c r="F14" s="1">
        <v>5</v>
      </c>
      <c r="G14" s="1">
        <v>1956</v>
      </c>
      <c r="H14" s="1" t="str">
        <f>"2606-152-3"</f>
        <v>2606-152-3</v>
      </c>
      <c r="I14" s="1" t="s">
        <v>11</v>
      </c>
    </row>
    <row r="15" spans="1:9" x14ac:dyDescent="0.25">
      <c r="A15" s="1">
        <v>14</v>
      </c>
      <c r="B15" s="1">
        <v>436</v>
      </c>
      <c r="C15" s="1" t="s">
        <v>41</v>
      </c>
      <c r="D15" s="1">
        <v>6000</v>
      </c>
      <c r="E15" s="1" t="s">
        <v>14</v>
      </c>
      <c r="F15" s="1">
        <v>2</v>
      </c>
      <c r="G15" s="1">
        <v>1956</v>
      </c>
      <c r="H15" s="1" t="str">
        <f>"2606-269-3"</f>
        <v>2606-269-3</v>
      </c>
      <c r="I15" s="1" t="s">
        <v>11</v>
      </c>
    </row>
    <row r="16" spans="1:9" x14ac:dyDescent="0.25">
      <c r="A16" s="1">
        <v>15</v>
      </c>
      <c r="B16" s="1">
        <v>3911</v>
      </c>
      <c r="C16" s="1" t="s">
        <v>18</v>
      </c>
      <c r="D16" s="1">
        <v>6000</v>
      </c>
      <c r="E16" s="1" t="s">
        <v>14</v>
      </c>
      <c r="F16" s="1">
        <v>1</v>
      </c>
      <c r="G16" s="1">
        <v>2006</v>
      </c>
      <c r="H16" s="1" t="str">
        <f>"2606-5385-1"</f>
        <v>2606-5385-1</v>
      </c>
      <c r="I16" s="1" t="s">
        <v>11</v>
      </c>
    </row>
    <row r="17" spans="1:9" x14ac:dyDescent="0.25">
      <c r="A17" s="1">
        <v>16</v>
      </c>
      <c r="B17" s="1">
        <v>3912</v>
      </c>
      <c r="C17" s="1" t="s">
        <v>18</v>
      </c>
      <c r="D17" s="1">
        <v>6000</v>
      </c>
      <c r="E17" s="1" t="s">
        <v>14</v>
      </c>
      <c r="F17" s="1">
        <v>2</v>
      </c>
      <c r="G17" s="1">
        <v>2006</v>
      </c>
      <c r="H17" s="1" t="str">
        <f>"2606-5385-2"</f>
        <v>2606-5385-2</v>
      </c>
      <c r="I17" s="1" t="s">
        <v>11</v>
      </c>
    </row>
    <row r="18" spans="1:9" x14ac:dyDescent="0.25">
      <c r="A18" s="1">
        <v>17</v>
      </c>
      <c r="B18" s="1">
        <v>3913</v>
      </c>
      <c r="C18" s="1" t="s">
        <v>18</v>
      </c>
      <c r="D18" s="1">
        <v>6000</v>
      </c>
      <c r="E18" s="1" t="s">
        <v>14</v>
      </c>
      <c r="F18" s="1">
        <v>3</v>
      </c>
      <c r="G18" s="1">
        <v>2006</v>
      </c>
      <c r="H18" s="1" t="str">
        <f>"2606-5385-3"</f>
        <v>2606-5385-3</v>
      </c>
      <c r="I18" s="1" t="s">
        <v>11</v>
      </c>
    </row>
    <row r="19" spans="1:9" x14ac:dyDescent="0.25">
      <c r="A19" s="1">
        <v>18</v>
      </c>
      <c r="B19" s="1">
        <v>3914</v>
      </c>
      <c r="C19" s="1" t="s">
        <v>18</v>
      </c>
      <c r="D19" s="1">
        <v>6000</v>
      </c>
      <c r="E19" s="1" t="s">
        <v>14</v>
      </c>
      <c r="F19" s="1">
        <v>4</v>
      </c>
      <c r="G19" s="1">
        <v>2006</v>
      </c>
      <c r="H19" s="1" t="str">
        <f>"2606-5385-4"</f>
        <v>2606-5385-4</v>
      </c>
      <c r="I19" s="1" t="s">
        <v>11</v>
      </c>
    </row>
    <row r="20" spans="1:9" x14ac:dyDescent="0.25">
      <c r="A20" s="1">
        <v>19</v>
      </c>
      <c r="B20" s="1">
        <v>3915</v>
      </c>
      <c r="C20" s="1" t="s">
        <v>18</v>
      </c>
      <c r="D20" s="1">
        <v>6000</v>
      </c>
      <c r="E20" s="1" t="s">
        <v>14</v>
      </c>
      <c r="F20" s="1">
        <v>5</v>
      </c>
      <c r="G20" s="1">
        <v>2006</v>
      </c>
      <c r="H20" s="1" t="str">
        <f>"2606-5385-5"</f>
        <v>2606-5385-5</v>
      </c>
      <c r="I20" s="1" t="s">
        <v>11</v>
      </c>
    </row>
    <row r="21" spans="1:9" x14ac:dyDescent="0.25">
      <c r="A21" s="1">
        <v>20</v>
      </c>
      <c r="B21" s="1">
        <v>3916</v>
      </c>
      <c r="C21" s="1" t="s">
        <v>18</v>
      </c>
      <c r="D21" s="1">
        <v>6000</v>
      </c>
      <c r="E21" s="1" t="s">
        <v>14</v>
      </c>
      <c r="F21" s="1">
        <v>6</v>
      </c>
      <c r="G21" s="1">
        <v>2006</v>
      </c>
      <c r="H21" s="1" t="str">
        <f>"2606-5385-6"</f>
        <v>2606-5385-6</v>
      </c>
      <c r="I21" s="1" t="s">
        <v>11</v>
      </c>
    </row>
    <row r="22" spans="1:9" x14ac:dyDescent="0.25">
      <c r="A22" s="1">
        <v>21</v>
      </c>
      <c r="B22" s="1">
        <v>3917</v>
      </c>
      <c r="C22" s="1" t="s">
        <v>18</v>
      </c>
      <c r="D22" s="1">
        <v>6000</v>
      </c>
      <c r="E22" s="1" t="s">
        <v>14</v>
      </c>
      <c r="F22" s="1">
        <v>7</v>
      </c>
      <c r="G22" s="1">
        <v>2006</v>
      </c>
      <c r="H22" s="1" t="str">
        <f>"2606-5385-7"</f>
        <v>2606-5385-7</v>
      </c>
      <c r="I22" s="1" t="s">
        <v>11</v>
      </c>
    </row>
    <row r="23" spans="1:9" x14ac:dyDescent="0.25">
      <c r="A23" s="1">
        <v>22</v>
      </c>
      <c r="B23" s="1">
        <v>3918</v>
      </c>
      <c r="C23" s="1" t="s">
        <v>18</v>
      </c>
      <c r="D23" s="1">
        <v>6000</v>
      </c>
      <c r="E23" s="1" t="s">
        <v>14</v>
      </c>
      <c r="F23" s="1">
        <v>8</v>
      </c>
      <c r="G23" s="1">
        <v>2006</v>
      </c>
      <c r="H23" s="1" t="str">
        <f>"2606-5385-8"</f>
        <v>2606-5385-8</v>
      </c>
      <c r="I23" s="1" t="s">
        <v>11</v>
      </c>
    </row>
    <row r="24" spans="1:9" x14ac:dyDescent="0.25">
      <c r="A24" s="1">
        <v>23</v>
      </c>
      <c r="B24" s="1">
        <v>3919</v>
      </c>
      <c r="C24" s="1" t="s">
        <v>18</v>
      </c>
      <c r="D24" s="1">
        <v>6000</v>
      </c>
      <c r="E24" s="1" t="s">
        <v>14</v>
      </c>
      <c r="F24" s="1">
        <v>9</v>
      </c>
      <c r="G24" s="1">
        <v>2006</v>
      </c>
      <c r="H24" s="1" t="str">
        <f>"2606-5385-9"</f>
        <v>2606-5385-9</v>
      </c>
      <c r="I24" s="1" t="s">
        <v>11</v>
      </c>
    </row>
    <row r="25" spans="1:9" x14ac:dyDescent="0.25">
      <c r="A25" s="1">
        <v>24</v>
      </c>
      <c r="B25" s="1">
        <v>3920</v>
      </c>
      <c r="C25" s="1" t="s">
        <v>18</v>
      </c>
      <c r="D25" s="1">
        <v>6000</v>
      </c>
      <c r="E25" s="1" t="s">
        <v>14</v>
      </c>
      <c r="F25" s="1">
        <v>10</v>
      </c>
      <c r="G25" s="1">
        <v>2006</v>
      </c>
      <c r="H25" s="1" t="str">
        <f>"2606-5385-10"</f>
        <v>2606-5385-10</v>
      </c>
      <c r="I25" s="1" t="s">
        <v>11</v>
      </c>
    </row>
    <row r="26" spans="1:9" x14ac:dyDescent="0.25">
      <c r="A26" s="1">
        <v>25</v>
      </c>
      <c r="B26" s="1">
        <v>3921</v>
      </c>
      <c r="C26" s="1" t="s">
        <v>18</v>
      </c>
      <c r="D26" s="1">
        <v>6000</v>
      </c>
      <c r="E26" s="1" t="s">
        <v>14</v>
      </c>
      <c r="F26" s="1">
        <v>11</v>
      </c>
      <c r="G26" s="1">
        <v>2006</v>
      </c>
      <c r="H26" s="1" t="str">
        <f>"2606-5385-11"</f>
        <v>2606-5385-11</v>
      </c>
      <c r="I26" s="1" t="s">
        <v>11</v>
      </c>
    </row>
    <row r="27" spans="1:9" x14ac:dyDescent="0.25">
      <c r="A27" s="1">
        <v>26</v>
      </c>
      <c r="B27" s="1">
        <v>3922</v>
      </c>
      <c r="C27" s="1" t="s">
        <v>18</v>
      </c>
      <c r="D27" s="1">
        <v>6000</v>
      </c>
      <c r="E27" s="1" t="s">
        <v>14</v>
      </c>
      <c r="F27" s="1">
        <v>12</v>
      </c>
      <c r="G27" s="1">
        <v>2006</v>
      </c>
      <c r="H27" s="1" t="str">
        <f>"2606-5385-12"</f>
        <v>2606-5385-12</v>
      </c>
      <c r="I27" s="1" t="s">
        <v>11</v>
      </c>
    </row>
    <row r="28" spans="1:9" x14ac:dyDescent="0.25">
      <c r="A28" s="1">
        <v>27</v>
      </c>
      <c r="B28" s="1">
        <v>3923</v>
      </c>
      <c r="C28" s="1" t="s">
        <v>18</v>
      </c>
      <c r="D28" s="1">
        <v>6000</v>
      </c>
      <c r="E28" s="1" t="s">
        <v>14</v>
      </c>
      <c r="F28" s="1">
        <v>13</v>
      </c>
      <c r="G28" s="1">
        <v>2006</v>
      </c>
      <c r="H28" s="1" t="str">
        <f>"2606-5385-13"</f>
        <v>2606-5385-13</v>
      </c>
      <c r="I28" s="1" t="s">
        <v>11</v>
      </c>
    </row>
    <row r="29" spans="1:9" x14ac:dyDescent="0.25">
      <c r="A29" s="1">
        <v>28</v>
      </c>
      <c r="B29" s="1">
        <v>3924</v>
      </c>
      <c r="C29" s="1" t="s">
        <v>19</v>
      </c>
      <c r="D29" s="1">
        <v>6000</v>
      </c>
      <c r="E29" s="1" t="s">
        <v>14</v>
      </c>
      <c r="F29" s="1">
        <v>1</v>
      </c>
      <c r="G29" s="1">
        <v>2006</v>
      </c>
      <c r="H29" s="1" t="str">
        <f>"2606-5386-1"</f>
        <v>2606-5386-1</v>
      </c>
      <c r="I29" s="1" t="s">
        <v>11</v>
      </c>
    </row>
    <row r="30" spans="1:9" x14ac:dyDescent="0.25">
      <c r="A30" s="1">
        <v>29</v>
      </c>
      <c r="B30" s="1">
        <v>3925</v>
      </c>
      <c r="C30" s="1" t="s">
        <v>19</v>
      </c>
      <c r="D30" s="1">
        <v>6000</v>
      </c>
      <c r="E30" s="1" t="s">
        <v>14</v>
      </c>
      <c r="F30" s="1">
        <v>2</v>
      </c>
      <c r="G30" s="1">
        <v>2006</v>
      </c>
      <c r="H30" s="1" t="str">
        <f>"2606-5386-2"</f>
        <v>2606-5386-2</v>
      </c>
      <c r="I30" s="1" t="s">
        <v>11</v>
      </c>
    </row>
    <row r="31" spans="1:9" x14ac:dyDescent="0.25">
      <c r="A31" s="1">
        <v>30</v>
      </c>
      <c r="B31" s="1">
        <v>3926</v>
      </c>
      <c r="C31" s="1" t="s">
        <v>19</v>
      </c>
      <c r="D31" s="1">
        <v>6000</v>
      </c>
      <c r="E31" s="1" t="s">
        <v>14</v>
      </c>
      <c r="F31" s="1">
        <v>3</v>
      </c>
      <c r="G31" s="1">
        <v>2006</v>
      </c>
      <c r="H31" s="1" t="str">
        <f>"2606-5386-3"</f>
        <v>2606-5386-3</v>
      </c>
      <c r="I31" s="1" t="s">
        <v>11</v>
      </c>
    </row>
    <row r="32" spans="1:9" x14ac:dyDescent="0.25">
      <c r="A32" s="1">
        <v>31</v>
      </c>
      <c r="B32" s="1">
        <v>3927</v>
      </c>
      <c r="C32" s="1" t="s">
        <v>19</v>
      </c>
      <c r="D32" s="1">
        <v>6000</v>
      </c>
      <c r="E32" s="1" t="s">
        <v>14</v>
      </c>
      <c r="F32" s="1">
        <v>4</v>
      </c>
      <c r="G32" s="1">
        <v>2006</v>
      </c>
      <c r="H32" s="1" t="str">
        <f>"2606-5386-4"</f>
        <v>2606-5386-4</v>
      </c>
      <c r="I32" s="1" t="s">
        <v>11</v>
      </c>
    </row>
    <row r="33" spans="1:9" x14ac:dyDescent="0.25">
      <c r="A33" s="1">
        <v>32</v>
      </c>
      <c r="B33" s="1">
        <v>3928</v>
      </c>
      <c r="C33" s="1" t="s">
        <v>19</v>
      </c>
      <c r="D33" s="1">
        <v>6000</v>
      </c>
      <c r="E33" s="1" t="s">
        <v>14</v>
      </c>
      <c r="F33" s="1">
        <v>5</v>
      </c>
      <c r="G33" s="1">
        <v>2006</v>
      </c>
      <c r="H33" s="1" t="str">
        <f>"2606-5386-5"</f>
        <v>2606-5386-5</v>
      </c>
      <c r="I33" s="1" t="s">
        <v>11</v>
      </c>
    </row>
    <row r="34" spans="1:9" x14ac:dyDescent="0.25">
      <c r="A34" s="1">
        <v>33</v>
      </c>
      <c r="B34" s="1">
        <v>3929</v>
      </c>
      <c r="C34" s="1" t="s">
        <v>19</v>
      </c>
      <c r="D34" s="1">
        <v>6000</v>
      </c>
      <c r="E34" s="1" t="s">
        <v>14</v>
      </c>
      <c r="F34" s="1">
        <v>6</v>
      </c>
      <c r="G34" s="1">
        <v>2006</v>
      </c>
      <c r="H34" s="1" t="str">
        <f>"2606-5386-6"</f>
        <v>2606-5386-6</v>
      </c>
      <c r="I34" s="1" t="s">
        <v>11</v>
      </c>
    </row>
    <row r="35" spans="1:9" x14ac:dyDescent="0.25">
      <c r="A35" s="1">
        <v>34</v>
      </c>
      <c r="B35" s="1">
        <v>3930</v>
      </c>
      <c r="C35" s="1" t="s">
        <v>19</v>
      </c>
      <c r="D35" s="1">
        <v>6000</v>
      </c>
      <c r="E35" s="1" t="s">
        <v>14</v>
      </c>
      <c r="F35" s="1">
        <v>7</v>
      </c>
      <c r="G35" s="1">
        <v>2006</v>
      </c>
      <c r="H35" s="1" t="str">
        <f>"2606-5386-7"</f>
        <v>2606-5386-7</v>
      </c>
      <c r="I35" s="1" t="s">
        <v>11</v>
      </c>
    </row>
    <row r="36" spans="1:9" x14ac:dyDescent="0.25">
      <c r="A36" s="1">
        <v>35</v>
      </c>
      <c r="B36" s="1">
        <v>3931</v>
      </c>
      <c r="C36" s="1" t="s">
        <v>19</v>
      </c>
      <c r="D36" s="1">
        <v>6000</v>
      </c>
      <c r="E36" s="1" t="s">
        <v>14</v>
      </c>
      <c r="F36" s="1">
        <v>8</v>
      </c>
      <c r="G36" s="1">
        <v>2006</v>
      </c>
      <c r="H36" s="1" t="str">
        <f>"2606-5386-8"</f>
        <v>2606-5386-8</v>
      </c>
      <c r="I36" s="1" t="s">
        <v>11</v>
      </c>
    </row>
    <row r="37" spans="1:9" x14ac:dyDescent="0.25">
      <c r="A37" s="1">
        <v>36</v>
      </c>
      <c r="B37" s="1">
        <v>3932</v>
      </c>
      <c r="C37" s="1" t="s">
        <v>19</v>
      </c>
      <c r="D37" s="1">
        <v>6000</v>
      </c>
      <c r="E37" s="1" t="s">
        <v>14</v>
      </c>
      <c r="F37" s="1">
        <v>9</v>
      </c>
      <c r="G37" s="1">
        <v>2006</v>
      </c>
      <c r="H37" s="1" t="str">
        <f>"2606-5386-9"</f>
        <v>2606-5386-9</v>
      </c>
      <c r="I37" s="1" t="s">
        <v>11</v>
      </c>
    </row>
    <row r="38" spans="1:9" x14ac:dyDescent="0.25">
      <c r="A38" s="1">
        <v>37</v>
      </c>
      <c r="B38" s="1">
        <v>3934</v>
      </c>
      <c r="C38" s="1" t="s">
        <v>19</v>
      </c>
      <c r="D38" s="1">
        <v>6000</v>
      </c>
      <c r="E38" s="1" t="s">
        <v>14</v>
      </c>
      <c r="F38" s="1">
        <v>10</v>
      </c>
      <c r="G38" s="1">
        <v>2006</v>
      </c>
      <c r="H38" s="1" t="str">
        <f>"2606-5386-10"</f>
        <v>2606-5386-10</v>
      </c>
      <c r="I38" s="1" t="s">
        <v>11</v>
      </c>
    </row>
    <row r="39" spans="1:9" x14ac:dyDescent="0.25">
      <c r="A39" s="1">
        <v>38</v>
      </c>
      <c r="B39" s="1">
        <v>3935</v>
      </c>
      <c r="C39" s="1" t="s">
        <v>19</v>
      </c>
      <c r="D39" s="1">
        <v>6000</v>
      </c>
      <c r="E39" s="1" t="s">
        <v>14</v>
      </c>
      <c r="F39" s="1">
        <v>11</v>
      </c>
      <c r="G39" s="1">
        <v>2006</v>
      </c>
      <c r="H39" s="1" t="str">
        <f>"2606-5386-11"</f>
        <v>2606-5386-11</v>
      </c>
      <c r="I39" s="1" t="s">
        <v>11</v>
      </c>
    </row>
    <row r="40" spans="1:9" x14ac:dyDescent="0.25">
      <c r="A40" s="1">
        <v>39</v>
      </c>
      <c r="B40" s="1">
        <v>3936</v>
      </c>
      <c r="C40" s="1" t="s">
        <v>19</v>
      </c>
      <c r="D40" s="1">
        <v>6000</v>
      </c>
      <c r="E40" s="1" t="s">
        <v>14</v>
      </c>
      <c r="F40" s="1">
        <v>12</v>
      </c>
      <c r="G40" s="1">
        <v>2006</v>
      </c>
      <c r="H40" s="1" t="str">
        <f>"2606-5386-12"</f>
        <v>2606-5386-12</v>
      </c>
      <c r="I40" s="1" t="s">
        <v>11</v>
      </c>
    </row>
    <row r="41" spans="1:9" x14ac:dyDescent="0.25">
      <c r="A41" s="1">
        <v>40</v>
      </c>
      <c r="B41" s="1">
        <v>3937</v>
      </c>
      <c r="C41" s="1" t="s">
        <v>19</v>
      </c>
      <c r="D41" s="1">
        <v>6000</v>
      </c>
      <c r="E41" s="1" t="s">
        <v>14</v>
      </c>
      <c r="F41" s="1">
        <v>13</v>
      </c>
      <c r="G41" s="1">
        <v>2006</v>
      </c>
      <c r="H41" s="1" t="str">
        <f>"2606-5386-13"</f>
        <v>2606-5386-13</v>
      </c>
      <c r="I41" s="1" t="s">
        <v>11</v>
      </c>
    </row>
    <row r="42" spans="1:9" x14ac:dyDescent="0.25">
      <c r="A42" s="1">
        <v>41</v>
      </c>
      <c r="B42" s="1">
        <v>3988</v>
      </c>
      <c r="C42" s="1" t="s">
        <v>20</v>
      </c>
      <c r="D42" s="1">
        <v>6000</v>
      </c>
      <c r="E42" s="1" t="s">
        <v>14</v>
      </c>
      <c r="F42" s="1">
        <v>1</v>
      </c>
      <c r="G42" s="1">
        <v>2006</v>
      </c>
      <c r="H42" s="1" t="str">
        <f>"2606-5396-1"</f>
        <v>2606-5396-1</v>
      </c>
      <c r="I42" s="1" t="s">
        <v>11</v>
      </c>
    </row>
    <row r="43" spans="1:9" x14ac:dyDescent="0.25">
      <c r="A43" s="1">
        <v>42</v>
      </c>
      <c r="B43" s="1">
        <v>3989</v>
      </c>
      <c r="C43" s="1" t="s">
        <v>20</v>
      </c>
      <c r="D43" s="1">
        <v>6000</v>
      </c>
      <c r="E43" s="1" t="s">
        <v>14</v>
      </c>
      <c r="F43" s="1">
        <v>2</v>
      </c>
      <c r="G43" s="1">
        <v>2006</v>
      </c>
      <c r="H43" s="1" t="str">
        <f>"2606-5396-2"</f>
        <v>2606-5396-2</v>
      </c>
      <c r="I43" s="1" t="s">
        <v>11</v>
      </c>
    </row>
    <row r="44" spans="1:9" x14ac:dyDescent="0.25">
      <c r="A44" s="1">
        <v>43</v>
      </c>
      <c r="B44" s="1">
        <v>3990</v>
      </c>
      <c r="C44" s="1" t="s">
        <v>20</v>
      </c>
      <c r="D44" s="1">
        <v>6000</v>
      </c>
      <c r="E44" s="1" t="s">
        <v>14</v>
      </c>
      <c r="F44" s="1">
        <v>3</v>
      </c>
      <c r="G44" s="1">
        <v>2006</v>
      </c>
      <c r="H44" s="1" t="str">
        <f>"2606-5396-3"</f>
        <v>2606-5396-3</v>
      </c>
      <c r="I44" s="1" t="s">
        <v>11</v>
      </c>
    </row>
    <row r="45" spans="1:9" x14ac:dyDescent="0.25">
      <c r="A45" s="1">
        <v>44</v>
      </c>
      <c r="B45" s="1">
        <v>3991</v>
      </c>
      <c r="C45" s="1" t="s">
        <v>20</v>
      </c>
      <c r="D45" s="1">
        <v>6000</v>
      </c>
      <c r="E45" s="1" t="s">
        <v>14</v>
      </c>
      <c r="F45" s="1">
        <v>4</v>
      </c>
      <c r="G45" s="1">
        <v>2006</v>
      </c>
      <c r="H45" s="1" t="str">
        <f>"2606-5396-4"</f>
        <v>2606-5396-4</v>
      </c>
      <c r="I45" s="1" t="s">
        <v>11</v>
      </c>
    </row>
    <row r="46" spans="1:9" x14ac:dyDescent="0.25">
      <c r="A46" s="1">
        <v>45</v>
      </c>
      <c r="B46" s="1">
        <v>3992</v>
      </c>
      <c r="C46" s="1" t="s">
        <v>20</v>
      </c>
      <c r="D46" s="1">
        <v>6000</v>
      </c>
      <c r="E46" s="1" t="s">
        <v>14</v>
      </c>
      <c r="F46" s="1">
        <v>5</v>
      </c>
      <c r="G46" s="1">
        <v>2006</v>
      </c>
      <c r="H46" s="1" t="str">
        <f>"2606-5396-5"</f>
        <v>2606-5396-5</v>
      </c>
      <c r="I46" s="1" t="s">
        <v>11</v>
      </c>
    </row>
    <row r="47" spans="1:9" x14ac:dyDescent="0.25">
      <c r="A47" s="1">
        <v>46</v>
      </c>
      <c r="B47" s="1">
        <v>3993</v>
      </c>
      <c r="C47" s="1" t="s">
        <v>20</v>
      </c>
      <c r="D47" s="1">
        <v>6000</v>
      </c>
      <c r="E47" s="1" t="s">
        <v>14</v>
      </c>
      <c r="F47" s="1">
        <v>6</v>
      </c>
      <c r="G47" s="1">
        <v>2006</v>
      </c>
      <c r="H47" s="1" t="str">
        <f>"2606-5396-6"</f>
        <v>2606-5396-6</v>
      </c>
      <c r="I47" s="1" t="s">
        <v>11</v>
      </c>
    </row>
    <row r="48" spans="1:9" x14ac:dyDescent="0.25">
      <c r="A48" s="1">
        <v>47</v>
      </c>
      <c r="B48" s="1">
        <v>3994</v>
      </c>
      <c r="C48" s="1" t="s">
        <v>20</v>
      </c>
      <c r="D48" s="1">
        <v>6000</v>
      </c>
      <c r="E48" s="1" t="s">
        <v>14</v>
      </c>
      <c r="F48" s="1">
        <v>7</v>
      </c>
      <c r="G48" s="1">
        <v>2006</v>
      </c>
      <c r="H48" s="1" t="str">
        <f>"2606-5396-7"</f>
        <v>2606-5396-7</v>
      </c>
      <c r="I48" s="1" t="s">
        <v>11</v>
      </c>
    </row>
    <row r="49" spans="1:9" x14ac:dyDescent="0.25">
      <c r="A49" s="1">
        <v>48</v>
      </c>
      <c r="B49" s="1">
        <v>3995</v>
      </c>
      <c r="C49" s="1" t="s">
        <v>20</v>
      </c>
      <c r="D49" s="1">
        <v>6000</v>
      </c>
      <c r="E49" s="1" t="s">
        <v>14</v>
      </c>
      <c r="F49" s="1">
        <v>8</v>
      </c>
      <c r="G49" s="1">
        <v>2006</v>
      </c>
      <c r="H49" s="1" t="str">
        <f>"2606-5396-8"</f>
        <v>2606-5396-8</v>
      </c>
      <c r="I49" s="1" t="s">
        <v>11</v>
      </c>
    </row>
    <row r="50" spans="1:9" x14ac:dyDescent="0.25">
      <c r="A50" s="1">
        <v>49</v>
      </c>
      <c r="B50" s="1">
        <v>3996</v>
      </c>
      <c r="C50" s="1" t="s">
        <v>20</v>
      </c>
      <c r="D50" s="1">
        <v>6000</v>
      </c>
      <c r="E50" s="1" t="s">
        <v>14</v>
      </c>
      <c r="F50" s="1">
        <v>9</v>
      </c>
      <c r="G50" s="1">
        <v>2006</v>
      </c>
      <c r="H50" s="1" t="str">
        <f>"2606-5396-9"</f>
        <v>2606-5396-9</v>
      </c>
      <c r="I50" s="1" t="s">
        <v>11</v>
      </c>
    </row>
    <row r="51" spans="1:9" x14ac:dyDescent="0.25">
      <c r="A51" s="1">
        <v>50</v>
      </c>
      <c r="B51" s="1">
        <v>3997</v>
      </c>
      <c r="C51" s="1" t="s">
        <v>20</v>
      </c>
      <c r="D51" s="1">
        <v>6000</v>
      </c>
      <c r="E51" s="1" t="s">
        <v>14</v>
      </c>
      <c r="F51" s="1">
        <v>10</v>
      </c>
      <c r="G51" s="1">
        <v>2006</v>
      </c>
      <c r="H51" s="1" t="str">
        <f>"2606-5396-10"</f>
        <v>2606-5396-10</v>
      </c>
      <c r="I51" s="1" t="s">
        <v>11</v>
      </c>
    </row>
    <row r="52" spans="1:9" x14ac:dyDescent="0.25">
      <c r="A52" s="1">
        <v>51</v>
      </c>
      <c r="B52" s="1">
        <v>3998</v>
      </c>
      <c r="C52" s="1" t="s">
        <v>20</v>
      </c>
      <c r="D52" s="1">
        <v>6000</v>
      </c>
      <c r="E52" s="1" t="s">
        <v>14</v>
      </c>
      <c r="F52" s="1">
        <v>11</v>
      </c>
      <c r="G52" s="1">
        <v>2006</v>
      </c>
      <c r="H52" s="1" t="str">
        <f>"2606-5396-11"</f>
        <v>2606-5396-11</v>
      </c>
      <c r="I52" s="1" t="s">
        <v>11</v>
      </c>
    </row>
    <row r="53" spans="1:9" x14ac:dyDescent="0.25">
      <c r="A53" s="1">
        <v>52</v>
      </c>
      <c r="B53" s="1">
        <v>3999</v>
      </c>
      <c r="C53" s="1" t="s">
        <v>20</v>
      </c>
      <c r="D53" s="1">
        <v>6000</v>
      </c>
      <c r="E53" s="1" t="s">
        <v>14</v>
      </c>
      <c r="F53" s="1">
        <v>12</v>
      </c>
      <c r="G53" s="1">
        <v>2006</v>
      </c>
      <c r="H53" s="1" t="str">
        <f>"2606-5396-12"</f>
        <v>2606-5396-12</v>
      </c>
      <c r="I53" s="1" t="s">
        <v>11</v>
      </c>
    </row>
    <row r="54" spans="1:9" x14ac:dyDescent="0.25">
      <c r="A54" s="1">
        <v>53</v>
      </c>
      <c r="B54" s="1">
        <v>4000</v>
      </c>
      <c r="C54" s="1" t="s">
        <v>20</v>
      </c>
      <c r="D54" s="1">
        <v>6000</v>
      </c>
      <c r="E54" s="1" t="s">
        <v>14</v>
      </c>
      <c r="F54" s="1">
        <v>13</v>
      </c>
      <c r="G54" s="1">
        <v>2006</v>
      </c>
      <c r="H54" s="1" t="str">
        <f>"2606-5396-13"</f>
        <v>2606-5396-13</v>
      </c>
      <c r="I54" s="1" t="s">
        <v>11</v>
      </c>
    </row>
    <row r="55" spans="1:9" x14ac:dyDescent="0.25">
      <c r="A55" s="1">
        <v>54</v>
      </c>
      <c r="B55" s="1">
        <v>4001</v>
      </c>
      <c r="C55" s="1" t="s">
        <v>21</v>
      </c>
      <c r="D55" s="1">
        <v>6000</v>
      </c>
      <c r="E55" s="1" t="s">
        <v>14</v>
      </c>
      <c r="F55" s="1">
        <v>1</v>
      </c>
      <c r="G55" s="1">
        <v>2006</v>
      </c>
      <c r="H55" s="1" t="str">
        <f>"2606-5397-1"</f>
        <v>2606-5397-1</v>
      </c>
      <c r="I55" s="1" t="s">
        <v>11</v>
      </c>
    </row>
    <row r="56" spans="1:9" x14ac:dyDescent="0.25">
      <c r="A56" s="1">
        <v>55</v>
      </c>
      <c r="B56" s="1">
        <v>4002</v>
      </c>
      <c r="C56" s="1" t="s">
        <v>21</v>
      </c>
      <c r="D56" s="1">
        <v>6000</v>
      </c>
      <c r="E56" s="1" t="s">
        <v>14</v>
      </c>
      <c r="F56" s="1">
        <v>2</v>
      </c>
      <c r="G56" s="1">
        <v>2006</v>
      </c>
      <c r="H56" s="1" t="str">
        <f>"2606-5397-2"</f>
        <v>2606-5397-2</v>
      </c>
      <c r="I56" s="1" t="s">
        <v>11</v>
      </c>
    </row>
    <row r="57" spans="1:9" x14ac:dyDescent="0.25">
      <c r="A57" s="1">
        <v>56</v>
      </c>
      <c r="B57" s="1">
        <v>4003</v>
      </c>
      <c r="C57" s="1" t="s">
        <v>21</v>
      </c>
      <c r="D57" s="1">
        <v>6000</v>
      </c>
      <c r="E57" s="1" t="s">
        <v>14</v>
      </c>
      <c r="F57" s="1">
        <v>3</v>
      </c>
      <c r="G57" s="1">
        <v>2006</v>
      </c>
      <c r="H57" s="1" t="str">
        <f>"2606-5397-3"</f>
        <v>2606-5397-3</v>
      </c>
      <c r="I57" s="1" t="s">
        <v>11</v>
      </c>
    </row>
    <row r="58" spans="1:9" x14ac:dyDescent="0.25">
      <c r="A58" s="1">
        <v>57</v>
      </c>
      <c r="B58" s="1">
        <v>4004</v>
      </c>
      <c r="C58" s="1" t="s">
        <v>21</v>
      </c>
      <c r="D58" s="1">
        <v>6000</v>
      </c>
      <c r="E58" s="1" t="s">
        <v>14</v>
      </c>
      <c r="F58" s="1">
        <v>4</v>
      </c>
      <c r="G58" s="1">
        <v>2006</v>
      </c>
      <c r="H58" s="1" t="str">
        <f>"2606-5397-4"</f>
        <v>2606-5397-4</v>
      </c>
      <c r="I58" s="1" t="s">
        <v>11</v>
      </c>
    </row>
    <row r="59" spans="1:9" x14ac:dyDescent="0.25">
      <c r="A59" s="1">
        <v>58</v>
      </c>
      <c r="B59" s="1">
        <v>4005</v>
      </c>
      <c r="C59" s="1" t="s">
        <v>21</v>
      </c>
      <c r="D59" s="1">
        <v>6000</v>
      </c>
      <c r="E59" s="1" t="s">
        <v>14</v>
      </c>
      <c r="F59" s="1">
        <v>5</v>
      </c>
      <c r="G59" s="1">
        <v>2006</v>
      </c>
      <c r="H59" s="1" t="str">
        <f>"2606-5397-5"</f>
        <v>2606-5397-5</v>
      </c>
      <c r="I59" s="1" t="s">
        <v>11</v>
      </c>
    </row>
    <row r="60" spans="1:9" x14ac:dyDescent="0.25">
      <c r="A60" s="1">
        <v>59</v>
      </c>
      <c r="B60" s="1">
        <v>4006</v>
      </c>
      <c r="C60" s="1" t="s">
        <v>21</v>
      </c>
      <c r="D60" s="1">
        <v>6000</v>
      </c>
      <c r="E60" s="1" t="s">
        <v>14</v>
      </c>
      <c r="F60" s="1">
        <v>6</v>
      </c>
      <c r="G60" s="1">
        <v>2006</v>
      </c>
      <c r="H60" s="1" t="str">
        <f>"2606-5397-6"</f>
        <v>2606-5397-6</v>
      </c>
      <c r="I60" s="1" t="s">
        <v>11</v>
      </c>
    </row>
    <row r="61" spans="1:9" x14ac:dyDescent="0.25">
      <c r="A61" s="1">
        <v>60</v>
      </c>
      <c r="B61" s="1">
        <v>4007</v>
      </c>
      <c r="C61" s="1" t="s">
        <v>21</v>
      </c>
      <c r="D61" s="1">
        <v>6000</v>
      </c>
      <c r="E61" s="1" t="s">
        <v>14</v>
      </c>
      <c r="F61" s="1">
        <v>7</v>
      </c>
      <c r="G61" s="1">
        <v>2006</v>
      </c>
      <c r="H61" s="1" t="str">
        <f>"2606-5397-7"</f>
        <v>2606-5397-7</v>
      </c>
      <c r="I61" s="1" t="s">
        <v>11</v>
      </c>
    </row>
    <row r="62" spans="1:9" x14ac:dyDescent="0.25">
      <c r="A62" s="1">
        <v>61</v>
      </c>
      <c r="B62" s="1">
        <v>4008</v>
      </c>
      <c r="C62" s="1" t="s">
        <v>21</v>
      </c>
      <c r="D62" s="1">
        <v>6000</v>
      </c>
      <c r="E62" s="1" t="s">
        <v>14</v>
      </c>
      <c r="F62" s="1">
        <v>8</v>
      </c>
      <c r="G62" s="1">
        <v>2006</v>
      </c>
      <c r="H62" s="1" t="str">
        <f>"2606-5397-8"</f>
        <v>2606-5397-8</v>
      </c>
      <c r="I62" s="1" t="s">
        <v>11</v>
      </c>
    </row>
    <row r="63" spans="1:9" x14ac:dyDescent="0.25">
      <c r="A63" s="1">
        <v>62</v>
      </c>
      <c r="B63" s="1">
        <v>4009</v>
      </c>
      <c r="C63" s="1" t="s">
        <v>21</v>
      </c>
      <c r="D63" s="1">
        <v>6000</v>
      </c>
      <c r="E63" s="1" t="s">
        <v>14</v>
      </c>
      <c r="F63" s="1">
        <v>9</v>
      </c>
      <c r="G63" s="1">
        <v>2006</v>
      </c>
      <c r="H63" s="1" t="str">
        <f>"2606-5397-9"</f>
        <v>2606-5397-9</v>
      </c>
      <c r="I63" s="1" t="s">
        <v>11</v>
      </c>
    </row>
    <row r="64" spans="1:9" x14ac:dyDescent="0.25">
      <c r="A64" s="1">
        <v>63</v>
      </c>
      <c r="B64" s="1">
        <v>4010</v>
      </c>
      <c r="C64" s="1" t="s">
        <v>21</v>
      </c>
      <c r="D64" s="1">
        <v>6000</v>
      </c>
      <c r="E64" s="1" t="s">
        <v>14</v>
      </c>
      <c r="F64" s="1">
        <v>10</v>
      </c>
      <c r="G64" s="1">
        <v>2006</v>
      </c>
      <c r="H64" s="1" t="str">
        <f>"2606-5397-10"</f>
        <v>2606-5397-10</v>
      </c>
      <c r="I64" s="1" t="s">
        <v>11</v>
      </c>
    </row>
    <row r="65" spans="1:9" x14ac:dyDescent="0.25">
      <c r="A65" s="1">
        <v>64</v>
      </c>
      <c r="B65" s="1">
        <v>4011</v>
      </c>
      <c r="C65" s="1" t="s">
        <v>21</v>
      </c>
      <c r="D65" s="1">
        <v>6000</v>
      </c>
      <c r="E65" s="1" t="s">
        <v>14</v>
      </c>
      <c r="F65" s="1">
        <v>11</v>
      </c>
      <c r="G65" s="1">
        <v>2006</v>
      </c>
      <c r="H65" s="1" t="str">
        <f>"2606-5397-11"</f>
        <v>2606-5397-11</v>
      </c>
      <c r="I65" s="1" t="s">
        <v>11</v>
      </c>
    </row>
    <row r="66" spans="1:9" x14ac:dyDescent="0.25">
      <c r="A66" s="1">
        <v>65</v>
      </c>
      <c r="B66" s="1">
        <v>4012</v>
      </c>
      <c r="C66" s="1" t="s">
        <v>21</v>
      </c>
      <c r="D66" s="1">
        <v>6000</v>
      </c>
      <c r="E66" s="1" t="s">
        <v>14</v>
      </c>
      <c r="F66" s="1">
        <v>12</v>
      </c>
      <c r="G66" s="1">
        <v>2006</v>
      </c>
      <c r="H66" s="1" t="str">
        <f>"2606-5397-12"</f>
        <v>2606-5397-12</v>
      </c>
      <c r="I66" s="1" t="s">
        <v>11</v>
      </c>
    </row>
    <row r="67" spans="1:9" x14ac:dyDescent="0.25">
      <c r="A67" s="1">
        <v>66</v>
      </c>
      <c r="B67" s="1">
        <v>4013</v>
      </c>
      <c r="C67" s="1" t="s">
        <v>21</v>
      </c>
      <c r="D67" s="1">
        <v>6000</v>
      </c>
      <c r="E67" s="1" t="s">
        <v>14</v>
      </c>
      <c r="F67" s="1">
        <v>13</v>
      </c>
      <c r="G67" s="1">
        <v>2006</v>
      </c>
      <c r="H67" s="1" t="str">
        <f>"2606-5397-13"</f>
        <v>2606-5397-13</v>
      </c>
      <c r="I67" s="1" t="s">
        <v>11</v>
      </c>
    </row>
    <row r="68" spans="1:9" x14ac:dyDescent="0.25">
      <c r="A68" s="1">
        <v>67</v>
      </c>
      <c r="B68" s="1">
        <v>4160</v>
      </c>
      <c r="C68" s="1" t="s">
        <v>46</v>
      </c>
      <c r="D68" s="1">
        <v>6000</v>
      </c>
      <c r="E68" s="1" t="s">
        <v>14</v>
      </c>
      <c r="F68" s="1" t="s">
        <v>47</v>
      </c>
      <c r="G68" s="1">
        <v>2007</v>
      </c>
      <c r="H68" s="1" t="str">
        <f>"2606-5456-7"</f>
        <v>2606-5456-7</v>
      </c>
      <c r="I68" s="1" t="s">
        <v>11</v>
      </c>
    </row>
    <row r="69" spans="1:9" x14ac:dyDescent="0.25">
      <c r="A69" s="1">
        <v>68</v>
      </c>
      <c r="B69" s="1">
        <v>4166</v>
      </c>
      <c r="C69" s="1" t="s">
        <v>46</v>
      </c>
      <c r="D69" s="1">
        <v>6000</v>
      </c>
      <c r="E69" s="1" t="s">
        <v>14</v>
      </c>
      <c r="F69" s="1" t="s">
        <v>48</v>
      </c>
      <c r="G69" s="1">
        <v>2007</v>
      </c>
      <c r="H69" s="1" t="str">
        <f>"2606-5456-8"</f>
        <v>2606-5456-8</v>
      </c>
      <c r="I69" s="1" t="s">
        <v>11</v>
      </c>
    </row>
    <row r="70" spans="1:9" x14ac:dyDescent="0.25">
      <c r="A70" s="1">
        <v>69</v>
      </c>
      <c r="B70" s="1">
        <v>4167</v>
      </c>
      <c r="C70" s="1" t="s">
        <v>46</v>
      </c>
      <c r="D70" s="1">
        <v>6000</v>
      </c>
      <c r="E70" s="1" t="s">
        <v>14</v>
      </c>
      <c r="F70" s="1" t="s">
        <v>49</v>
      </c>
      <c r="G70" s="1">
        <v>2007</v>
      </c>
      <c r="H70" s="1" t="str">
        <f>"2606-5456-18"</f>
        <v>2606-5456-18</v>
      </c>
      <c r="I70" s="1" t="s">
        <v>11</v>
      </c>
    </row>
    <row r="71" spans="1:9" x14ac:dyDescent="0.25">
      <c r="A71" s="1">
        <v>70</v>
      </c>
      <c r="B71" s="1">
        <v>4168</v>
      </c>
      <c r="C71" s="1" t="s">
        <v>46</v>
      </c>
      <c r="D71" s="1">
        <v>6000</v>
      </c>
      <c r="E71" s="1" t="s">
        <v>14</v>
      </c>
      <c r="F71" s="1" t="s">
        <v>50</v>
      </c>
      <c r="G71" s="1">
        <v>2007</v>
      </c>
      <c r="H71" s="1" t="str">
        <f>"2606-5456-19"</f>
        <v>2606-5456-19</v>
      </c>
      <c r="I71" s="1" t="s">
        <v>11</v>
      </c>
    </row>
    <row r="72" spans="1:9" x14ac:dyDescent="0.25">
      <c r="A72" s="1">
        <v>71</v>
      </c>
      <c r="B72" s="1">
        <v>4169</v>
      </c>
      <c r="C72" s="1" t="s">
        <v>46</v>
      </c>
      <c r="D72" s="1">
        <v>6000</v>
      </c>
      <c r="E72" s="1" t="s">
        <v>14</v>
      </c>
      <c r="F72" s="1" t="s">
        <v>51</v>
      </c>
      <c r="G72" s="1">
        <v>2007</v>
      </c>
      <c r="H72" s="1" t="str">
        <f>"2606-5456-20"</f>
        <v>2606-5456-20</v>
      </c>
      <c r="I72" s="1" t="s">
        <v>11</v>
      </c>
    </row>
    <row r="73" spans="1:9" x14ac:dyDescent="0.25">
      <c r="A73" s="1">
        <v>72</v>
      </c>
      <c r="B73" s="1">
        <v>4170</v>
      </c>
      <c r="C73" s="1" t="s">
        <v>46</v>
      </c>
      <c r="D73" s="1">
        <v>6000</v>
      </c>
      <c r="E73" s="1" t="s">
        <v>14</v>
      </c>
      <c r="F73" s="1" t="s">
        <v>52</v>
      </c>
      <c r="G73" s="1">
        <v>2007</v>
      </c>
      <c r="H73" s="1" t="str">
        <f>"2606-5456-30"</f>
        <v>2606-5456-30</v>
      </c>
      <c r="I73" s="1" t="s">
        <v>11</v>
      </c>
    </row>
    <row r="74" spans="1:9" x14ac:dyDescent="0.25">
      <c r="A74" s="1">
        <v>73</v>
      </c>
      <c r="B74" s="1">
        <v>4171</v>
      </c>
      <c r="C74" s="1" t="s">
        <v>46</v>
      </c>
      <c r="D74" s="1">
        <v>6000</v>
      </c>
      <c r="E74" s="1" t="s">
        <v>14</v>
      </c>
      <c r="F74" s="1" t="s">
        <v>53</v>
      </c>
      <c r="G74" s="1">
        <v>2007</v>
      </c>
      <c r="H74" s="1" t="str">
        <f>"2606-5456-31"</f>
        <v>2606-5456-31</v>
      </c>
      <c r="I74" s="1" t="s">
        <v>11</v>
      </c>
    </row>
    <row r="75" spans="1:9" x14ac:dyDescent="0.25">
      <c r="A75" s="1">
        <v>74</v>
      </c>
      <c r="B75" s="1">
        <v>4172</v>
      </c>
      <c r="C75" s="1" t="s">
        <v>46</v>
      </c>
      <c r="D75" s="1">
        <v>6000</v>
      </c>
      <c r="E75" s="1" t="s">
        <v>14</v>
      </c>
      <c r="F75" s="1" t="s">
        <v>54</v>
      </c>
      <c r="G75" s="1">
        <v>2007</v>
      </c>
      <c r="H75" s="1" t="str">
        <f>"2606-5456-32"</f>
        <v>2606-5456-32</v>
      </c>
      <c r="I75" s="1" t="s">
        <v>11</v>
      </c>
    </row>
    <row r="76" spans="1:9" x14ac:dyDescent="0.25">
      <c r="A76" s="1">
        <v>75</v>
      </c>
      <c r="B76" s="1">
        <v>4173</v>
      </c>
      <c r="C76" s="1" t="s">
        <v>55</v>
      </c>
      <c r="D76" s="1">
        <v>6000</v>
      </c>
      <c r="E76" s="1" t="s">
        <v>14</v>
      </c>
      <c r="F76" s="1" t="s">
        <v>56</v>
      </c>
      <c r="G76" s="1">
        <v>2007</v>
      </c>
      <c r="H76" s="1" t="str">
        <f>"2606-5456-5"</f>
        <v>2606-5456-5</v>
      </c>
      <c r="I76" s="1" t="s">
        <v>11</v>
      </c>
    </row>
    <row r="77" spans="1:9" x14ac:dyDescent="0.25">
      <c r="A77" s="1">
        <v>76</v>
      </c>
      <c r="B77" s="1">
        <v>4174</v>
      </c>
      <c r="C77" s="1" t="s">
        <v>55</v>
      </c>
      <c r="D77" s="1">
        <v>6000</v>
      </c>
      <c r="E77" s="1" t="s">
        <v>14</v>
      </c>
      <c r="F77" s="1" t="s">
        <v>57</v>
      </c>
      <c r="G77" s="1">
        <v>2007</v>
      </c>
      <c r="H77" s="1" t="str">
        <f>"2606-5456-6"</f>
        <v>2606-5456-6</v>
      </c>
      <c r="I77" s="1" t="s">
        <v>11</v>
      </c>
    </row>
    <row r="78" spans="1:9" x14ac:dyDescent="0.25">
      <c r="A78" s="1">
        <v>77</v>
      </c>
      <c r="B78" s="1">
        <v>4175</v>
      </c>
      <c r="C78" s="1" t="s">
        <v>55</v>
      </c>
      <c r="D78" s="1">
        <v>6000</v>
      </c>
      <c r="E78" s="1" t="s">
        <v>14</v>
      </c>
      <c r="F78" s="1" t="s">
        <v>58</v>
      </c>
      <c r="G78" s="1">
        <v>2007</v>
      </c>
      <c r="H78" s="1" t="str">
        <f>"2606-5456-15"</f>
        <v>2606-5456-15</v>
      </c>
      <c r="I78" s="1" t="s">
        <v>11</v>
      </c>
    </row>
    <row r="79" spans="1:9" x14ac:dyDescent="0.25">
      <c r="A79" s="1">
        <v>78</v>
      </c>
      <c r="B79" s="1">
        <v>4176</v>
      </c>
      <c r="C79" s="1" t="s">
        <v>55</v>
      </c>
      <c r="D79" s="1">
        <v>6000</v>
      </c>
      <c r="E79" s="1" t="s">
        <v>14</v>
      </c>
      <c r="F79" s="1" t="s">
        <v>59</v>
      </c>
      <c r="G79" s="1">
        <v>2007</v>
      </c>
      <c r="H79" s="1" t="str">
        <f>"2606-5456-16"</f>
        <v>2606-5456-16</v>
      </c>
      <c r="I79" s="1" t="s">
        <v>11</v>
      </c>
    </row>
    <row r="80" spans="1:9" x14ac:dyDescent="0.25">
      <c r="A80" s="1">
        <v>79</v>
      </c>
      <c r="B80" s="1">
        <v>4177</v>
      </c>
      <c r="C80" s="1" t="s">
        <v>55</v>
      </c>
      <c r="D80" s="1">
        <v>6000</v>
      </c>
      <c r="E80" s="1" t="s">
        <v>14</v>
      </c>
      <c r="F80" s="1" t="s">
        <v>60</v>
      </c>
      <c r="G80" s="1">
        <v>2007</v>
      </c>
      <c r="H80" s="1" t="str">
        <f>"2606-5456-17"</f>
        <v>2606-5456-17</v>
      </c>
      <c r="I80" s="1" t="s">
        <v>11</v>
      </c>
    </row>
    <row r="81" spans="1:9" x14ac:dyDescent="0.25">
      <c r="A81" s="1">
        <v>80</v>
      </c>
      <c r="B81" s="1">
        <v>4178</v>
      </c>
      <c r="C81" s="1" t="s">
        <v>55</v>
      </c>
      <c r="D81" s="1">
        <v>6000</v>
      </c>
      <c r="E81" s="1" t="s">
        <v>14</v>
      </c>
      <c r="F81" s="1" t="s">
        <v>61</v>
      </c>
      <c r="G81" s="1">
        <v>2007</v>
      </c>
      <c r="H81" s="1" t="str">
        <f>"2606-5456-27"</f>
        <v>2606-5456-27</v>
      </c>
      <c r="I81" s="1" t="s">
        <v>11</v>
      </c>
    </row>
    <row r="82" spans="1:9" x14ac:dyDescent="0.25">
      <c r="A82" s="1">
        <v>81</v>
      </c>
      <c r="B82" s="1">
        <v>4179</v>
      </c>
      <c r="C82" s="1" t="s">
        <v>55</v>
      </c>
      <c r="D82" s="1">
        <v>6000</v>
      </c>
      <c r="E82" s="1" t="s">
        <v>14</v>
      </c>
      <c r="F82" s="1" t="s">
        <v>62</v>
      </c>
      <c r="G82" s="1">
        <v>2007</v>
      </c>
      <c r="H82" s="1" t="str">
        <f>"2606-5456-28"</f>
        <v>2606-5456-28</v>
      </c>
      <c r="I82" s="1" t="s">
        <v>11</v>
      </c>
    </row>
    <row r="83" spans="1:9" x14ac:dyDescent="0.25">
      <c r="A83" s="1">
        <v>82</v>
      </c>
      <c r="B83" s="1">
        <v>4180</v>
      </c>
      <c r="C83" s="1" t="s">
        <v>55</v>
      </c>
      <c r="D83" s="1">
        <v>6000</v>
      </c>
      <c r="E83" s="1" t="s">
        <v>14</v>
      </c>
      <c r="F83" s="1" t="s">
        <v>63</v>
      </c>
      <c r="G83" s="1">
        <v>2007</v>
      </c>
      <c r="H83" s="1" t="str">
        <f>"2606-5456-29"</f>
        <v>2606-5456-29</v>
      </c>
      <c r="I83" s="1" t="s">
        <v>11</v>
      </c>
    </row>
    <row r="84" spans="1:9" x14ac:dyDescent="0.25">
      <c r="A84" s="1">
        <v>83</v>
      </c>
      <c r="B84" s="1">
        <v>4181</v>
      </c>
      <c r="C84" s="1" t="s">
        <v>22</v>
      </c>
      <c r="D84" s="1">
        <v>6000</v>
      </c>
      <c r="E84" s="1" t="s">
        <v>14</v>
      </c>
      <c r="F84" s="1" t="s">
        <v>23</v>
      </c>
      <c r="G84" s="1">
        <v>2007</v>
      </c>
      <c r="H84" s="1" t="str">
        <f>"2606-5457-1"</f>
        <v>2606-5457-1</v>
      </c>
      <c r="I84" s="1" t="s">
        <v>11</v>
      </c>
    </row>
    <row r="85" spans="1:9" x14ac:dyDescent="0.25">
      <c r="A85" s="1">
        <v>84</v>
      </c>
      <c r="B85" s="1">
        <v>4182</v>
      </c>
      <c r="C85" s="1" t="s">
        <v>22</v>
      </c>
      <c r="D85" s="1">
        <v>6000</v>
      </c>
      <c r="E85" s="1" t="s">
        <v>14</v>
      </c>
      <c r="F85" s="1" t="s">
        <v>24</v>
      </c>
      <c r="G85" s="1">
        <v>2007</v>
      </c>
      <c r="H85" s="1" t="str">
        <f>"2606-5457-2"</f>
        <v>2606-5457-2</v>
      </c>
      <c r="I85" s="1" t="s">
        <v>11</v>
      </c>
    </row>
    <row r="86" spans="1:9" x14ac:dyDescent="0.25">
      <c r="A86" s="1">
        <v>85</v>
      </c>
      <c r="B86" s="1">
        <v>4183</v>
      </c>
      <c r="C86" s="1" t="s">
        <v>22</v>
      </c>
      <c r="D86" s="1">
        <v>6000</v>
      </c>
      <c r="E86" s="1" t="s">
        <v>14</v>
      </c>
      <c r="F86" s="1" t="s">
        <v>25</v>
      </c>
      <c r="G86" s="1">
        <v>2007</v>
      </c>
      <c r="H86" s="1" t="str">
        <f>"2606-5457-3"</f>
        <v>2606-5457-3</v>
      </c>
      <c r="I86" s="1" t="s">
        <v>11</v>
      </c>
    </row>
    <row r="87" spans="1:9" x14ac:dyDescent="0.25">
      <c r="A87" s="1">
        <v>86</v>
      </c>
      <c r="B87" s="1">
        <v>4184</v>
      </c>
      <c r="C87" s="1" t="s">
        <v>22</v>
      </c>
      <c r="D87" s="1">
        <v>6000</v>
      </c>
      <c r="E87" s="1" t="s">
        <v>14</v>
      </c>
      <c r="F87" s="1" t="s">
        <v>26</v>
      </c>
      <c r="G87" s="1">
        <v>2007</v>
      </c>
      <c r="H87" s="1" t="str">
        <f>"2606-5457-4"</f>
        <v>2606-5457-4</v>
      </c>
      <c r="I87" s="1" t="s">
        <v>11</v>
      </c>
    </row>
    <row r="88" spans="1:9" x14ac:dyDescent="0.25">
      <c r="A88" s="1">
        <v>87</v>
      </c>
      <c r="B88" s="1">
        <v>4185</v>
      </c>
      <c r="C88" s="1" t="s">
        <v>22</v>
      </c>
      <c r="D88" s="2">
        <v>6000</v>
      </c>
      <c r="E88" s="1" t="s">
        <v>14</v>
      </c>
      <c r="F88" s="1" t="s">
        <v>27</v>
      </c>
      <c r="G88" s="1">
        <v>2007</v>
      </c>
      <c r="H88" s="1" t="str">
        <f>"2606-5457-5"</f>
        <v>2606-5457-5</v>
      </c>
      <c r="I88" s="1" t="s">
        <v>11</v>
      </c>
    </row>
    <row r="89" spans="1:9" x14ac:dyDescent="0.25">
      <c r="A89" s="1">
        <v>88</v>
      </c>
      <c r="B89" s="1">
        <v>4186</v>
      </c>
      <c r="C89" s="1" t="s">
        <v>22</v>
      </c>
      <c r="D89" s="2">
        <v>6000</v>
      </c>
      <c r="E89" s="1" t="s">
        <v>14</v>
      </c>
      <c r="F89" s="1" t="s">
        <v>28</v>
      </c>
      <c r="G89" s="1">
        <v>2007</v>
      </c>
      <c r="H89" s="1" t="str">
        <f>"2606-5457-6"</f>
        <v>2606-5457-6</v>
      </c>
      <c r="I89" s="1" t="s">
        <v>11</v>
      </c>
    </row>
    <row r="90" spans="1:9" x14ac:dyDescent="0.25">
      <c r="A90" s="1">
        <v>89</v>
      </c>
      <c r="B90" s="1">
        <v>4187</v>
      </c>
      <c r="C90" s="1" t="s">
        <v>22</v>
      </c>
      <c r="D90" s="2">
        <v>6000</v>
      </c>
      <c r="E90" s="1" t="s">
        <v>14</v>
      </c>
      <c r="F90" s="1" t="s">
        <v>29</v>
      </c>
      <c r="G90" s="1">
        <v>2007</v>
      </c>
      <c r="H90" s="1" t="str">
        <f>"2606-5457-7"</f>
        <v>2606-5457-7</v>
      </c>
      <c r="I90" s="1" t="s">
        <v>11</v>
      </c>
    </row>
    <row r="91" spans="1:9" x14ac:dyDescent="0.25">
      <c r="A91" s="1">
        <v>90</v>
      </c>
      <c r="B91" s="1">
        <v>4188</v>
      </c>
      <c r="C91" s="1" t="s">
        <v>22</v>
      </c>
      <c r="D91" s="2">
        <v>6000</v>
      </c>
      <c r="E91" s="1" t="s">
        <v>14</v>
      </c>
      <c r="F91" s="1" t="s">
        <v>30</v>
      </c>
      <c r="G91" s="1">
        <v>2007</v>
      </c>
      <c r="H91" s="1" t="str">
        <f>"2606-5457-8"</f>
        <v>2606-5457-8</v>
      </c>
      <c r="I91" s="1" t="s">
        <v>11</v>
      </c>
    </row>
    <row r="92" spans="1:9" x14ac:dyDescent="0.25">
      <c r="A92" s="1">
        <v>91</v>
      </c>
      <c r="B92" s="1">
        <v>4189</v>
      </c>
      <c r="C92" s="1" t="s">
        <v>22</v>
      </c>
      <c r="D92" s="2">
        <v>6000</v>
      </c>
      <c r="E92" s="1" t="s">
        <v>14</v>
      </c>
      <c r="F92" s="1" t="s">
        <v>31</v>
      </c>
      <c r="G92" s="1">
        <v>2007</v>
      </c>
      <c r="H92" s="1" t="str">
        <f>"2606-5457-9"</f>
        <v>2606-5457-9</v>
      </c>
      <c r="I92" s="1" t="s">
        <v>11</v>
      </c>
    </row>
    <row r="93" spans="1:9" x14ac:dyDescent="0.25">
      <c r="A93" s="1">
        <v>92</v>
      </c>
      <c r="B93" s="1">
        <v>4190</v>
      </c>
      <c r="C93" s="1" t="s">
        <v>22</v>
      </c>
      <c r="D93" s="2">
        <v>6000</v>
      </c>
      <c r="E93" s="1" t="s">
        <v>14</v>
      </c>
      <c r="F93" s="1" t="s">
        <v>32</v>
      </c>
      <c r="G93" s="1">
        <v>2007</v>
      </c>
      <c r="H93" s="1" t="str">
        <f>"2606-5457-10"</f>
        <v>2606-5457-10</v>
      </c>
      <c r="I93" s="1" t="s">
        <v>11</v>
      </c>
    </row>
    <row r="94" spans="1:9" x14ac:dyDescent="0.25">
      <c r="A94" s="1">
        <v>93</v>
      </c>
      <c r="B94" s="1">
        <v>4191</v>
      </c>
      <c r="C94" s="1" t="s">
        <v>22</v>
      </c>
      <c r="D94" s="2">
        <v>6000</v>
      </c>
      <c r="E94" s="1" t="s">
        <v>14</v>
      </c>
      <c r="F94" s="1" t="s">
        <v>33</v>
      </c>
      <c r="G94" s="1">
        <v>2007</v>
      </c>
      <c r="H94" s="1" t="str">
        <f>"2606-5457-11"</f>
        <v>2606-5457-11</v>
      </c>
      <c r="I94" s="1" t="s">
        <v>11</v>
      </c>
    </row>
    <row r="95" spans="1:9" x14ac:dyDescent="0.25">
      <c r="A95" s="1">
        <v>94</v>
      </c>
      <c r="B95" s="1">
        <v>4192</v>
      </c>
      <c r="C95" s="1" t="s">
        <v>22</v>
      </c>
      <c r="D95" s="2">
        <v>6000</v>
      </c>
      <c r="E95" s="1" t="s">
        <v>14</v>
      </c>
      <c r="F95" s="1" t="s">
        <v>34</v>
      </c>
      <c r="G95" s="1">
        <v>2007</v>
      </c>
      <c r="H95" s="1" t="str">
        <f>"2606-5457-12"</f>
        <v>2606-5457-12</v>
      </c>
      <c r="I95" s="1" t="s">
        <v>11</v>
      </c>
    </row>
    <row r="96" spans="1:9" x14ac:dyDescent="0.25">
      <c r="A96" s="1">
        <v>95</v>
      </c>
      <c r="B96" s="1">
        <v>4193</v>
      </c>
      <c r="C96" s="1" t="s">
        <v>22</v>
      </c>
      <c r="D96" s="1">
        <v>6000</v>
      </c>
      <c r="E96" s="1" t="s">
        <v>14</v>
      </c>
      <c r="F96" s="1" t="s">
        <v>35</v>
      </c>
      <c r="G96" s="1">
        <v>2007</v>
      </c>
      <c r="H96" s="1" t="str">
        <f>"2606-5457-13"</f>
        <v>2606-5457-13</v>
      </c>
      <c r="I96" s="1" t="s">
        <v>11</v>
      </c>
    </row>
    <row r="97" spans="1:9" x14ac:dyDescent="0.25">
      <c r="A97" s="1">
        <v>96</v>
      </c>
      <c r="B97" s="1">
        <v>4194</v>
      </c>
      <c r="C97" s="1" t="s">
        <v>36</v>
      </c>
      <c r="D97" s="1">
        <v>6000</v>
      </c>
      <c r="E97" s="1" t="s">
        <v>14</v>
      </c>
      <c r="F97" s="2">
        <v>44263</v>
      </c>
      <c r="G97" s="1">
        <v>2007</v>
      </c>
      <c r="H97" s="1" t="str">
        <f>"2606-6300-3"</f>
        <v>2606-6300-3</v>
      </c>
      <c r="I97" s="1" t="s">
        <v>11</v>
      </c>
    </row>
    <row r="98" spans="1:9" x14ac:dyDescent="0.25">
      <c r="A98" s="1">
        <v>97</v>
      </c>
      <c r="B98" s="1">
        <v>4195</v>
      </c>
      <c r="C98" s="1" t="s">
        <v>36</v>
      </c>
      <c r="D98" s="1">
        <v>6000</v>
      </c>
      <c r="E98" s="1" t="s">
        <v>14</v>
      </c>
      <c r="F98" s="2">
        <v>44324</v>
      </c>
      <c r="G98" s="1">
        <v>2007</v>
      </c>
      <c r="H98" s="1" t="str">
        <f>"2606-6300-5"</f>
        <v>2606-6300-5</v>
      </c>
      <c r="I98" s="1" t="s">
        <v>11</v>
      </c>
    </row>
    <row r="99" spans="1:9" x14ac:dyDescent="0.25">
      <c r="A99" s="1">
        <v>98</v>
      </c>
      <c r="B99" s="1">
        <v>4196</v>
      </c>
      <c r="C99" s="1" t="s">
        <v>36</v>
      </c>
      <c r="D99" s="1">
        <v>6000</v>
      </c>
      <c r="E99" s="1" t="s">
        <v>14</v>
      </c>
      <c r="F99" s="2">
        <v>44385</v>
      </c>
      <c r="G99" s="1">
        <v>2007</v>
      </c>
      <c r="H99" s="1" t="str">
        <f>"2606-6300-7"</f>
        <v>2606-6300-7</v>
      </c>
      <c r="I99" s="1" t="s">
        <v>11</v>
      </c>
    </row>
    <row r="100" spans="1:9" x14ac:dyDescent="0.25">
      <c r="A100" s="1">
        <v>99</v>
      </c>
      <c r="B100" s="1">
        <v>4197</v>
      </c>
      <c r="C100" s="1" t="s">
        <v>36</v>
      </c>
      <c r="D100" s="1">
        <v>6000</v>
      </c>
      <c r="E100" s="1" t="s">
        <v>14</v>
      </c>
      <c r="F100" s="2">
        <v>44416</v>
      </c>
      <c r="G100" s="1">
        <v>2007</v>
      </c>
      <c r="H100" s="1" t="str">
        <f>"2606-6300-8"</f>
        <v>2606-6300-8</v>
      </c>
      <c r="I100" s="1" t="s">
        <v>11</v>
      </c>
    </row>
    <row r="101" spans="1:9" x14ac:dyDescent="0.25">
      <c r="A101" s="1">
        <v>100</v>
      </c>
      <c r="B101" s="1">
        <v>4198</v>
      </c>
      <c r="C101" s="1" t="s">
        <v>36</v>
      </c>
      <c r="D101" s="1">
        <v>6000</v>
      </c>
      <c r="E101" s="1" t="s">
        <v>14</v>
      </c>
      <c r="F101" s="2">
        <v>44447</v>
      </c>
      <c r="G101" s="1">
        <v>2007</v>
      </c>
      <c r="H101" s="1" t="str">
        <f>"2606-6300-9"</f>
        <v>2606-6300-9</v>
      </c>
      <c r="I101" s="1" t="s">
        <v>11</v>
      </c>
    </row>
    <row r="102" spans="1:9" x14ac:dyDescent="0.25">
      <c r="A102" s="1">
        <v>101</v>
      </c>
      <c r="B102" s="1">
        <v>4199</v>
      </c>
      <c r="C102" s="1" t="s">
        <v>36</v>
      </c>
      <c r="D102" s="1">
        <v>6000</v>
      </c>
      <c r="E102" s="1" t="s">
        <v>14</v>
      </c>
      <c r="F102" s="2">
        <v>44477</v>
      </c>
      <c r="G102" s="1">
        <v>2007</v>
      </c>
      <c r="H102" s="1" t="str">
        <f>"2606-6300-10"</f>
        <v>2606-6300-10</v>
      </c>
      <c r="I102" s="1" t="s">
        <v>11</v>
      </c>
    </row>
    <row r="103" spans="1:9" x14ac:dyDescent="0.25">
      <c r="A103" s="1">
        <v>102</v>
      </c>
      <c r="B103" s="1">
        <v>4200</v>
      </c>
      <c r="C103" s="1" t="s">
        <v>36</v>
      </c>
      <c r="D103" s="1">
        <v>6000</v>
      </c>
      <c r="E103" s="1" t="s">
        <v>14</v>
      </c>
      <c r="F103" s="2">
        <v>44508</v>
      </c>
      <c r="G103" s="1">
        <v>2007</v>
      </c>
      <c r="H103" s="1" t="str">
        <f>"2606-6300-11"</f>
        <v>2606-6300-11</v>
      </c>
      <c r="I103" s="1" t="s">
        <v>11</v>
      </c>
    </row>
    <row r="104" spans="1:9" x14ac:dyDescent="0.25">
      <c r="A104" s="1">
        <v>103</v>
      </c>
      <c r="B104" s="1">
        <v>4201</v>
      </c>
      <c r="C104" s="1" t="s">
        <v>36</v>
      </c>
      <c r="D104" s="1">
        <v>6000</v>
      </c>
      <c r="E104" s="1" t="s">
        <v>14</v>
      </c>
      <c r="F104" s="2">
        <v>44538</v>
      </c>
      <c r="G104" s="1">
        <v>2007</v>
      </c>
      <c r="H104" s="1" t="str">
        <f>"2606-6300-12"</f>
        <v>2606-6300-12</v>
      </c>
      <c r="I104" s="1" t="s">
        <v>11</v>
      </c>
    </row>
    <row r="105" spans="1:9" x14ac:dyDescent="0.25">
      <c r="A105" s="1">
        <v>104</v>
      </c>
      <c r="B105" s="1">
        <v>4353</v>
      </c>
      <c r="C105" s="1" t="s">
        <v>43</v>
      </c>
      <c r="D105" s="1">
        <v>6000</v>
      </c>
      <c r="E105" s="1" t="s">
        <v>14</v>
      </c>
      <c r="F105" s="1">
        <v>14</v>
      </c>
      <c r="G105" s="1">
        <v>1980</v>
      </c>
      <c r="H105" s="1" t="str">
        <f>"2606-4006-14"</f>
        <v>2606-4006-14</v>
      </c>
      <c r="I105" s="1" t="s">
        <v>11</v>
      </c>
    </row>
    <row r="106" spans="1:9" x14ac:dyDescent="0.25">
      <c r="A106" s="1">
        <v>105</v>
      </c>
      <c r="B106" s="1">
        <v>4354</v>
      </c>
      <c r="C106" s="1" t="s">
        <v>75</v>
      </c>
      <c r="D106" s="1">
        <v>6000</v>
      </c>
      <c r="E106" s="1" t="s">
        <v>14</v>
      </c>
      <c r="F106" s="1">
        <v>15</v>
      </c>
      <c r="G106" s="1">
        <v>1967</v>
      </c>
      <c r="H106" s="1" t="str">
        <f>"2606-106-15"</f>
        <v>2606-106-15</v>
      </c>
      <c r="I106" s="1" t="s">
        <v>11</v>
      </c>
    </row>
    <row r="107" spans="1:9" x14ac:dyDescent="0.25">
      <c r="A107" s="1">
        <v>106</v>
      </c>
      <c r="B107" s="1">
        <v>4356</v>
      </c>
      <c r="C107" s="1" t="s">
        <v>81</v>
      </c>
      <c r="D107" s="1">
        <v>6000</v>
      </c>
      <c r="E107" s="1" t="s">
        <v>14</v>
      </c>
      <c r="F107" s="1">
        <v>1</v>
      </c>
      <c r="G107" s="1">
        <v>1966</v>
      </c>
      <c r="H107" s="1" t="str">
        <f>"2605-928-1"</f>
        <v>2605-928-1</v>
      </c>
      <c r="I107" s="1" t="s">
        <v>11</v>
      </c>
    </row>
    <row r="108" spans="1:9" x14ac:dyDescent="0.25">
      <c r="A108" s="1">
        <v>107</v>
      </c>
      <c r="B108" s="1">
        <v>4508</v>
      </c>
      <c r="C108" s="1" t="s">
        <v>40</v>
      </c>
      <c r="D108" s="1">
        <v>6000</v>
      </c>
      <c r="E108" s="1" t="s">
        <v>14</v>
      </c>
      <c r="F108" s="1">
        <v>19</v>
      </c>
      <c r="G108" s="1">
        <v>1972</v>
      </c>
      <c r="H108" s="1" t="str">
        <f>"2606-959-319"</f>
        <v>2606-959-319</v>
      </c>
      <c r="I108" s="1" t="s">
        <v>11</v>
      </c>
    </row>
    <row r="109" spans="1:9" x14ac:dyDescent="0.25">
      <c r="A109" s="1">
        <v>108</v>
      </c>
      <c r="B109" s="1">
        <v>4686</v>
      </c>
      <c r="C109" s="1" t="s">
        <v>65</v>
      </c>
      <c r="D109" s="1">
        <v>6000</v>
      </c>
      <c r="E109" s="1" t="s">
        <v>14</v>
      </c>
      <c r="F109" s="1" t="s">
        <v>66</v>
      </c>
      <c r="G109" s="1">
        <v>1993</v>
      </c>
      <c r="H109" s="1" t="str">
        <f>"2606-977-104"</f>
        <v>2606-977-104</v>
      </c>
      <c r="I109" s="1" t="s">
        <v>11</v>
      </c>
    </row>
    <row r="110" spans="1:9" x14ac:dyDescent="0.25">
      <c r="A110" s="1">
        <v>109</v>
      </c>
      <c r="B110" s="1">
        <v>4687</v>
      </c>
      <c r="C110" s="1" t="s">
        <v>76</v>
      </c>
      <c r="D110" s="1">
        <v>6000</v>
      </c>
      <c r="E110" s="1" t="s">
        <v>14</v>
      </c>
      <c r="F110" s="1">
        <v>17</v>
      </c>
      <c r="G110" s="1">
        <v>1972</v>
      </c>
      <c r="H110" s="1" t="str">
        <f>"2606-959-517"</f>
        <v>2606-959-517</v>
      </c>
      <c r="I110" s="1" t="s">
        <v>11</v>
      </c>
    </row>
    <row r="111" spans="1:9" x14ac:dyDescent="0.25">
      <c r="A111" s="1">
        <v>110</v>
      </c>
      <c r="B111" s="1">
        <v>5347</v>
      </c>
      <c r="C111" s="1" t="s">
        <v>16</v>
      </c>
      <c r="D111" s="1">
        <v>6000</v>
      </c>
      <c r="E111" s="1" t="s">
        <v>14</v>
      </c>
      <c r="F111" s="1"/>
      <c r="G111" s="1">
        <v>2005</v>
      </c>
      <c r="H111" s="1" t="str">
        <f>"2606-5373-156"</f>
        <v>2606-5373-156</v>
      </c>
      <c r="I111" s="1" t="s">
        <v>15</v>
      </c>
    </row>
    <row r="112" spans="1:9" x14ac:dyDescent="0.25">
      <c r="A112" s="1">
        <v>111</v>
      </c>
      <c r="B112" s="1">
        <v>5348</v>
      </c>
      <c r="C112" s="1" t="s">
        <v>16</v>
      </c>
      <c r="D112" s="1">
        <v>6000</v>
      </c>
      <c r="E112" s="1" t="s">
        <v>14</v>
      </c>
      <c r="F112" s="1"/>
      <c r="G112" s="1">
        <v>2005</v>
      </c>
      <c r="H112" s="1" t="str">
        <f>"2606-5373-157"</f>
        <v>2606-5373-157</v>
      </c>
      <c r="I112" s="1" t="s">
        <v>15</v>
      </c>
    </row>
    <row r="113" spans="1:9" x14ac:dyDescent="0.25">
      <c r="A113" s="1">
        <v>112</v>
      </c>
      <c r="B113" s="1">
        <v>5349</v>
      </c>
      <c r="C113" s="1" t="s">
        <v>16</v>
      </c>
      <c r="D113" s="1">
        <v>6000</v>
      </c>
      <c r="E113" s="1" t="s">
        <v>14</v>
      </c>
      <c r="F113" s="1"/>
      <c r="G113" s="1">
        <v>2005</v>
      </c>
      <c r="H113" s="1" t="str">
        <f>"2606-5373-162"</f>
        <v>2606-5373-162</v>
      </c>
      <c r="I113" s="1" t="s">
        <v>15</v>
      </c>
    </row>
    <row r="114" spans="1:9" x14ac:dyDescent="0.25">
      <c r="A114" s="1">
        <v>113</v>
      </c>
      <c r="B114" s="1">
        <v>5350</v>
      </c>
      <c r="C114" s="1" t="s">
        <v>16</v>
      </c>
      <c r="D114" s="1">
        <v>6000</v>
      </c>
      <c r="E114" s="1" t="s">
        <v>14</v>
      </c>
      <c r="F114" s="1"/>
      <c r="G114" s="1">
        <v>2005</v>
      </c>
      <c r="H114" s="1" t="str">
        <f>"2606-5373-163"</f>
        <v>2606-5373-163</v>
      </c>
      <c r="I114" s="1" t="s">
        <v>15</v>
      </c>
    </row>
    <row r="115" spans="1:9" x14ac:dyDescent="0.25">
      <c r="A115" s="1">
        <v>114</v>
      </c>
      <c r="B115" s="1">
        <v>5351</v>
      </c>
      <c r="C115" s="1" t="s">
        <v>16</v>
      </c>
      <c r="D115" s="1">
        <v>6000</v>
      </c>
      <c r="E115" s="1" t="s">
        <v>14</v>
      </c>
      <c r="F115" s="1" t="s">
        <v>17</v>
      </c>
      <c r="G115" s="1">
        <v>2005</v>
      </c>
      <c r="H115" s="1" t="str">
        <f>"2606-5373-164"</f>
        <v>2606-5373-164</v>
      </c>
      <c r="I115" s="1" t="s">
        <v>15</v>
      </c>
    </row>
    <row r="116" spans="1:9" x14ac:dyDescent="0.25">
      <c r="A116" s="1">
        <v>115</v>
      </c>
      <c r="B116" s="1">
        <v>5352</v>
      </c>
      <c r="C116" s="1" t="s">
        <v>16</v>
      </c>
      <c r="D116" s="1">
        <v>6000</v>
      </c>
      <c r="E116" s="1" t="s">
        <v>14</v>
      </c>
      <c r="F116" s="1"/>
      <c r="G116" s="1">
        <v>2005</v>
      </c>
      <c r="H116" s="1" t="str">
        <f>"2606-5373-165"</f>
        <v>2606-5373-165</v>
      </c>
      <c r="I116" s="1" t="s">
        <v>15</v>
      </c>
    </row>
    <row r="117" spans="1:9" x14ac:dyDescent="0.25">
      <c r="A117" s="1">
        <v>116</v>
      </c>
      <c r="B117" s="1">
        <v>5353</v>
      </c>
      <c r="C117" s="1" t="s">
        <v>16</v>
      </c>
      <c r="D117" s="1">
        <v>6000</v>
      </c>
      <c r="E117" s="1" t="s">
        <v>14</v>
      </c>
      <c r="F117" s="1"/>
      <c r="G117" s="1">
        <v>2005</v>
      </c>
      <c r="H117" s="1" t="str">
        <f>"2606-5373-166"</f>
        <v>2606-5373-166</v>
      </c>
      <c r="I117" s="1" t="s">
        <v>15</v>
      </c>
    </row>
    <row r="118" spans="1:9" x14ac:dyDescent="0.25">
      <c r="A118" s="1">
        <v>117</v>
      </c>
      <c r="B118" s="1">
        <v>5354</v>
      </c>
      <c r="C118" s="1" t="s">
        <v>16</v>
      </c>
      <c r="D118" s="1">
        <v>6000</v>
      </c>
      <c r="E118" s="1" t="s">
        <v>14</v>
      </c>
      <c r="F118" s="1"/>
      <c r="G118" s="1">
        <v>2005</v>
      </c>
      <c r="H118" s="1" t="str">
        <f>"2606-5373-167"</f>
        <v>2606-5373-167</v>
      </c>
      <c r="I118" s="1" t="s">
        <v>15</v>
      </c>
    </row>
    <row r="119" spans="1:9" x14ac:dyDescent="0.25">
      <c r="A119" s="1">
        <v>118</v>
      </c>
      <c r="B119" s="1">
        <v>5355</v>
      </c>
      <c r="C119" s="1" t="s">
        <v>16</v>
      </c>
      <c r="D119" s="1">
        <v>6000</v>
      </c>
      <c r="E119" s="1" t="s">
        <v>14</v>
      </c>
      <c r="F119" s="1"/>
      <c r="G119" s="1">
        <v>2005</v>
      </c>
      <c r="H119" s="1" t="str">
        <f>"2606-5373-168"</f>
        <v>2606-5373-168</v>
      </c>
      <c r="I119" s="1" t="s">
        <v>15</v>
      </c>
    </row>
    <row r="120" spans="1:9" x14ac:dyDescent="0.25">
      <c r="A120" s="1">
        <v>119</v>
      </c>
      <c r="B120" s="1">
        <v>5356</v>
      </c>
      <c r="C120" s="1" t="s">
        <v>16</v>
      </c>
      <c r="D120" s="1">
        <v>6000</v>
      </c>
      <c r="E120" s="1" t="s">
        <v>14</v>
      </c>
      <c r="F120" s="1"/>
      <c r="G120" s="1">
        <v>2005</v>
      </c>
      <c r="H120" s="1" t="str">
        <f>"2606-5373-169"</f>
        <v>2606-5373-169</v>
      </c>
      <c r="I120" s="1" t="s">
        <v>15</v>
      </c>
    </row>
    <row r="121" spans="1:9" x14ac:dyDescent="0.25">
      <c r="A121" s="1">
        <v>120</v>
      </c>
      <c r="B121" s="1">
        <v>5357</v>
      </c>
      <c r="C121" s="1" t="s">
        <v>16</v>
      </c>
      <c r="D121" s="1">
        <v>6000</v>
      </c>
      <c r="E121" s="1" t="s">
        <v>14</v>
      </c>
      <c r="F121" s="1"/>
      <c r="G121" s="1">
        <v>2005</v>
      </c>
      <c r="H121" s="1" t="str">
        <f>"2606-5373-170"</f>
        <v>2606-5373-170</v>
      </c>
      <c r="I121" s="1" t="s">
        <v>15</v>
      </c>
    </row>
    <row r="122" spans="1:9" x14ac:dyDescent="0.25">
      <c r="A122" s="1">
        <v>121</v>
      </c>
      <c r="B122" s="1">
        <v>5358</v>
      </c>
      <c r="C122" s="1" t="s">
        <v>16</v>
      </c>
      <c r="D122" s="1">
        <v>6000</v>
      </c>
      <c r="E122" s="1" t="s">
        <v>14</v>
      </c>
      <c r="F122" s="1"/>
      <c r="G122" s="1">
        <v>2005</v>
      </c>
      <c r="H122" s="1" t="str">
        <f>"2606-5373-171"</f>
        <v>2606-5373-171</v>
      </c>
      <c r="I122" s="1" t="s">
        <v>15</v>
      </c>
    </row>
    <row r="123" spans="1:9" x14ac:dyDescent="0.25">
      <c r="A123" s="1">
        <v>122</v>
      </c>
      <c r="B123" s="1">
        <v>5359</v>
      </c>
      <c r="C123" s="1" t="s">
        <v>16</v>
      </c>
      <c r="D123" s="1">
        <v>6000</v>
      </c>
      <c r="E123" s="1" t="s">
        <v>14</v>
      </c>
      <c r="F123" s="1"/>
      <c r="G123" s="1">
        <v>2005</v>
      </c>
      <c r="H123" s="1" t="str">
        <f>"2606-5373-172"</f>
        <v>2606-5373-172</v>
      </c>
      <c r="I123" s="1" t="s">
        <v>15</v>
      </c>
    </row>
    <row r="124" spans="1:9" x14ac:dyDescent="0.25">
      <c r="A124" s="1">
        <v>123</v>
      </c>
      <c r="B124" s="1">
        <v>5360</v>
      </c>
      <c r="C124" s="1" t="s">
        <v>16</v>
      </c>
      <c r="D124" s="1">
        <v>6000</v>
      </c>
      <c r="E124" s="1" t="s">
        <v>14</v>
      </c>
      <c r="F124" s="1"/>
      <c r="G124" s="1">
        <v>2005</v>
      </c>
      <c r="H124" s="1" t="str">
        <f>"2606-5373-173"</f>
        <v>2606-5373-173</v>
      </c>
      <c r="I124" s="1" t="s">
        <v>15</v>
      </c>
    </row>
    <row r="125" spans="1:9" x14ac:dyDescent="0.25">
      <c r="A125" s="1">
        <v>124</v>
      </c>
      <c r="B125" s="1">
        <v>5361</v>
      </c>
      <c r="C125" s="1" t="s">
        <v>16</v>
      </c>
      <c r="D125" s="1">
        <v>6000</v>
      </c>
      <c r="E125" s="1" t="s">
        <v>14</v>
      </c>
      <c r="F125" s="1"/>
      <c r="G125" s="1">
        <v>2005</v>
      </c>
      <c r="H125" s="1" t="str">
        <f>"2606-5373-174"</f>
        <v>2606-5373-174</v>
      </c>
      <c r="I125" s="1" t="s">
        <v>15</v>
      </c>
    </row>
    <row r="126" spans="1:9" x14ac:dyDescent="0.25">
      <c r="A126" s="1">
        <v>125</v>
      </c>
      <c r="B126" s="1">
        <v>5362</v>
      </c>
      <c r="C126" s="1" t="s">
        <v>16</v>
      </c>
      <c r="D126" s="1">
        <v>6000</v>
      </c>
      <c r="E126" s="1" t="s">
        <v>14</v>
      </c>
      <c r="F126" s="1"/>
      <c r="G126" s="1">
        <v>2005</v>
      </c>
      <c r="H126" s="1" t="str">
        <f>"2606-5373-175"</f>
        <v>2606-5373-175</v>
      </c>
      <c r="I126" s="1" t="s">
        <v>15</v>
      </c>
    </row>
    <row r="127" spans="1:9" x14ac:dyDescent="0.25">
      <c r="A127" s="1">
        <v>126</v>
      </c>
      <c r="B127" s="1">
        <v>5363</v>
      </c>
      <c r="C127" s="1" t="s">
        <v>16</v>
      </c>
      <c r="D127" s="1">
        <v>6000</v>
      </c>
      <c r="E127" s="1" t="s">
        <v>14</v>
      </c>
      <c r="F127" s="1"/>
      <c r="G127" s="1">
        <v>2005</v>
      </c>
      <c r="H127" s="1" t="str">
        <f>"2606-5373-176"</f>
        <v>2606-5373-176</v>
      </c>
      <c r="I127" s="1" t="s">
        <v>15</v>
      </c>
    </row>
    <row r="128" spans="1:9" x14ac:dyDescent="0.25">
      <c r="A128" s="1">
        <v>127</v>
      </c>
      <c r="B128" s="1">
        <v>5364</v>
      </c>
      <c r="C128" s="1" t="s">
        <v>16</v>
      </c>
      <c r="D128" s="1">
        <v>6000</v>
      </c>
      <c r="E128" s="1" t="s">
        <v>14</v>
      </c>
      <c r="F128" s="1"/>
      <c r="G128" s="1">
        <v>2005</v>
      </c>
      <c r="H128" s="1" t="str">
        <f>"2606-5373-177"</f>
        <v>2606-5373-177</v>
      </c>
      <c r="I128" s="1" t="s">
        <v>15</v>
      </c>
    </row>
    <row r="129" spans="1:9" x14ac:dyDescent="0.25">
      <c r="A129" s="1">
        <v>128</v>
      </c>
      <c r="B129" s="1">
        <v>5365</v>
      </c>
      <c r="C129" s="1" t="s">
        <v>13</v>
      </c>
      <c r="D129" s="1">
        <v>6000</v>
      </c>
      <c r="E129" s="1" t="s">
        <v>14</v>
      </c>
      <c r="F129" s="1"/>
      <c r="G129" s="1">
        <v>2005</v>
      </c>
      <c r="H129" s="1" t="str">
        <f>"2606-5373-29"</f>
        <v>2606-5373-29</v>
      </c>
      <c r="I129" s="1" t="s">
        <v>15</v>
      </c>
    </row>
    <row r="130" spans="1:9" x14ac:dyDescent="0.25">
      <c r="A130" s="1">
        <v>129</v>
      </c>
      <c r="B130" s="1">
        <v>4357</v>
      </c>
      <c r="C130" s="1" t="s">
        <v>67</v>
      </c>
      <c r="D130" s="1">
        <v>6240</v>
      </c>
      <c r="E130" s="1" t="s">
        <v>38</v>
      </c>
      <c r="F130" s="1">
        <v>10</v>
      </c>
      <c r="G130" s="1">
        <v>1961</v>
      </c>
      <c r="H130" s="1" t="str">
        <f>"2560-231-10"</f>
        <v>2560-231-10</v>
      </c>
      <c r="I130" s="1" t="s">
        <v>11</v>
      </c>
    </row>
    <row r="131" spans="1:9" x14ac:dyDescent="0.25">
      <c r="A131" s="1">
        <v>130</v>
      </c>
      <c r="B131" s="1">
        <v>4358</v>
      </c>
      <c r="C131" s="1" t="s">
        <v>67</v>
      </c>
      <c r="D131" s="1">
        <v>6240</v>
      </c>
      <c r="E131" s="1" t="s">
        <v>38</v>
      </c>
      <c r="F131" s="1">
        <v>9</v>
      </c>
      <c r="G131" s="1">
        <v>1961</v>
      </c>
      <c r="H131" s="1" t="str">
        <f>"2560-231-9"</f>
        <v>2560-231-9</v>
      </c>
      <c r="I131" s="1" t="s">
        <v>11</v>
      </c>
    </row>
    <row r="132" spans="1:9" x14ac:dyDescent="0.25">
      <c r="A132" s="1">
        <v>131</v>
      </c>
      <c r="B132" s="1">
        <v>4359</v>
      </c>
      <c r="C132" s="1" t="s">
        <v>67</v>
      </c>
      <c r="D132" s="1">
        <v>6240</v>
      </c>
      <c r="E132" s="1" t="s">
        <v>38</v>
      </c>
      <c r="F132" s="1">
        <v>7</v>
      </c>
      <c r="G132" s="1">
        <v>1961</v>
      </c>
      <c r="H132" s="1" t="str">
        <f>"2560-231-7"</f>
        <v>2560-231-7</v>
      </c>
      <c r="I132" s="1" t="s">
        <v>11</v>
      </c>
    </row>
    <row r="133" spans="1:9" x14ac:dyDescent="0.25">
      <c r="A133" s="1">
        <v>132</v>
      </c>
      <c r="B133" s="1">
        <v>4688</v>
      </c>
      <c r="C133" s="1" t="s">
        <v>80</v>
      </c>
      <c r="D133" s="1">
        <v>6240</v>
      </c>
      <c r="E133" s="1" t="s">
        <v>38</v>
      </c>
      <c r="F133" s="1">
        <v>5</v>
      </c>
      <c r="G133" s="1">
        <v>1986</v>
      </c>
      <c r="H133" s="1" t="str">
        <f>"2560-247-5"</f>
        <v>2560-247-5</v>
      </c>
      <c r="I133" s="1" t="s">
        <v>11</v>
      </c>
    </row>
    <row r="134" spans="1:9" x14ac:dyDescent="0.25">
      <c r="A134" s="1">
        <v>133</v>
      </c>
      <c r="B134" s="1">
        <v>4689</v>
      </c>
      <c r="C134" s="1" t="s">
        <v>80</v>
      </c>
      <c r="D134" s="1">
        <v>6240</v>
      </c>
      <c r="E134" s="1" t="s">
        <v>38</v>
      </c>
      <c r="F134" s="1">
        <v>2</v>
      </c>
      <c r="G134" s="1">
        <v>1986</v>
      </c>
      <c r="H134" s="1" t="str">
        <f>"2560-247-2"</f>
        <v>2560-247-2</v>
      </c>
      <c r="I134" s="1" t="s">
        <v>11</v>
      </c>
    </row>
    <row r="135" spans="1:9" x14ac:dyDescent="0.25">
      <c r="A135" s="1">
        <v>134</v>
      </c>
      <c r="B135" s="1">
        <v>5320</v>
      </c>
      <c r="C135" s="1" t="s">
        <v>37</v>
      </c>
      <c r="D135" s="1">
        <v>6240</v>
      </c>
      <c r="E135" s="1" t="s">
        <v>38</v>
      </c>
      <c r="F135" s="1" t="str">
        <f>"2-0-2"</f>
        <v>2-0-2</v>
      </c>
      <c r="G135" s="1">
        <v>2009</v>
      </c>
      <c r="H135" s="1" t="str">
        <f>"2560-872-2"</f>
        <v>2560-872-2</v>
      </c>
      <c r="I135" s="1" t="s">
        <v>15</v>
      </c>
    </row>
    <row r="136" spans="1:9" x14ac:dyDescent="0.25">
      <c r="A136" s="1">
        <v>135</v>
      </c>
      <c r="B136" s="1">
        <v>5321</v>
      </c>
      <c r="C136" s="1" t="s">
        <v>37</v>
      </c>
      <c r="D136" s="1">
        <v>6240</v>
      </c>
      <c r="E136" s="1" t="s">
        <v>38</v>
      </c>
      <c r="F136" s="1"/>
      <c r="G136" s="1">
        <v>2009</v>
      </c>
      <c r="H136" s="1" t="str">
        <f>"2560-872-8"</f>
        <v>2560-872-8</v>
      </c>
      <c r="I136" s="1" t="s">
        <v>15</v>
      </c>
    </row>
    <row r="137" spans="1:9" x14ac:dyDescent="0.25">
      <c r="A137" s="1">
        <v>136</v>
      </c>
      <c r="B137" s="1">
        <v>5322</v>
      </c>
      <c r="C137" s="1" t="s">
        <v>37</v>
      </c>
      <c r="D137" s="1">
        <v>6240</v>
      </c>
      <c r="E137" s="1" t="s">
        <v>38</v>
      </c>
      <c r="F137" s="1"/>
      <c r="G137" s="1">
        <v>2009</v>
      </c>
      <c r="H137" s="1" t="str">
        <f>"2560-872-10"</f>
        <v>2560-872-10</v>
      </c>
      <c r="I137" s="1" t="s">
        <v>15</v>
      </c>
    </row>
    <row r="138" spans="1:9" x14ac:dyDescent="0.25">
      <c r="A138" s="1">
        <v>137</v>
      </c>
      <c r="B138" s="1">
        <v>5323</v>
      </c>
      <c r="C138" s="1" t="s">
        <v>37</v>
      </c>
      <c r="D138" s="1">
        <v>6240</v>
      </c>
      <c r="E138" s="1" t="s">
        <v>38</v>
      </c>
      <c r="F138" s="1" t="s">
        <v>39</v>
      </c>
      <c r="G138" s="1">
        <v>2009</v>
      </c>
      <c r="H138" s="1" t="str">
        <f>"2560-872-15"</f>
        <v>2560-872-15</v>
      </c>
      <c r="I138" s="1" t="s">
        <v>15</v>
      </c>
    </row>
    <row r="139" spans="1:9" x14ac:dyDescent="0.25">
      <c r="A139" s="1">
        <v>138</v>
      </c>
      <c r="B139" s="1">
        <v>5324</v>
      </c>
      <c r="C139" s="1" t="s">
        <v>37</v>
      </c>
      <c r="D139" s="1">
        <v>6240</v>
      </c>
      <c r="E139" s="1" t="s">
        <v>38</v>
      </c>
      <c r="F139" s="1"/>
      <c r="G139" s="1">
        <v>2009</v>
      </c>
      <c r="H139" s="1" t="str">
        <f>"2560-872-16"</f>
        <v>2560-872-16</v>
      </c>
      <c r="I139" s="1" t="s">
        <v>15</v>
      </c>
    </row>
    <row r="140" spans="1:9" x14ac:dyDescent="0.25">
      <c r="A140" s="1">
        <v>139</v>
      </c>
      <c r="B140" s="1">
        <v>5325</v>
      </c>
      <c r="C140" s="1" t="s">
        <v>37</v>
      </c>
      <c r="D140" s="1">
        <v>6240</v>
      </c>
      <c r="E140" s="1" t="s">
        <v>38</v>
      </c>
      <c r="F140" s="1"/>
      <c r="G140" s="1">
        <v>2009</v>
      </c>
      <c r="H140" s="1" t="str">
        <f>"2560-872-20"</f>
        <v>2560-872-20</v>
      </c>
      <c r="I140" s="1" t="s">
        <v>15</v>
      </c>
    </row>
    <row r="141" spans="1:9" x14ac:dyDescent="0.25">
      <c r="A141" s="1">
        <v>140</v>
      </c>
      <c r="B141" s="1">
        <v>4771</v>
      </c>
      <c r="C141" s="1" t="s">
        <v>44</v>
      </c>
      <c r="D141" s="1">
        <v>6320</v>
      </c>
      <c r="E141" s="1" t="s">
        <v>45</v>
      </c>
      <c r="F141" s="1">
        <v>10</v>
      </c>
      <c r="G141" s="1">
        <v>1980</v>
      </c>
      <c r="H141" s="1" t="str">
        <f>"2631-3440-12"</f>
        <v>2631-3440-12</v>
      </c>
      <c r="I141" s="1" t="s">
        <v>11</v>
      </c>
    </row>
    <row r="142" spans="1:9" x14ac:dyDescent="0.25">
      <c r="A142" s="1">
        <v>141</v>
      </c>
      <c r="B142" s="1">
        <v>3964</v>
      </c>
      <c r="C142" s="1" t="s">
        <v>68</v>
      </c>
      <c r="D142" s="1">
        <v>6333</v>
      </c>
      <c r="E142" s="1" t="s">
        <v>69</v>
      </c>
      <c r="F142" s="1">
        <v>1</v>
      </c>
      <c r="G142" s="1">
        <v>2006</v>
      </c>
      <c r="H142" s="1" t="str">
        <f>"2632-2237-1"</f>
        <v>2632-2237-1</v>
      </c>
      <c r="I142" s="1" t="s">
        <v>11</v>
      </c>
    </row>
    <row r="143" spans="1:9" x14ac:dyDescent="0.25">
      <c r="A143" s="1">
        <v>142</v>
      </c>
      <c r="B143" s="1">
        <v>3965</v>
      </c>
      <c r="C143" s="1" t="s">
        <v>68</v>
      </c>
      <c r="D143" s="1">
        <v>6333</v>
      </c>
      <c r="E143" s="1" t="s">
        <v>69</v>
      </c>
      <c r="F143" s="1">
        <v>2</v>
      </c>
      <c r="G143" s="1">
        <v>2006</v>
      </c>
      <c r="H143" s="1" t="str">
        <f>"2632-2237-2"</f>
        <v>2632-2237-2</v>
      </c>
      <c r="I143" s="1" t="s">
        <v>11</v>
      </c>
    </row>
    <row r="144" spans="1:9" x14ac:dyDescent="0.25">
      <c r="A144" s="1">
        <v>143</v>
      </c>
      <c r="B144" s="1">
        <v>3966</v>
      </c>
      <c r="C144" s="1" t="s">
        <v>68</v>
      </c>
      <c r="D144" s="1">
        <v>6333</v>
      </c>
      <c r="E144" s="1" t="s">
        <v>69</v>
      </c>
      <c r="F144" s="1">
        <v>3</v>
      </c>
      <c r="G144" s="1">
        <v>2006</v>
      </c>
      <c r="H144" s="1" t="str">
        <f>"2632-2237-3"</f>
        <v>2632-2237-3</v>
      </c>
      <c r="I144" s="1" t="s">
        <v>11</v>
      </c>
    </row>
    <row r="145" spans="1:9" x14ac:dyDescent="0.25">
      <c r="A145" s="1">
        <v>144</v>
      </c>
      <c r="B145" s="1">
        <v>3967</v>
      </c>
      <c r="C145" s="1" t="s">
        <v>68</v>
      </c>
      <c r="D145" s="1">
        <v>6333</v>
      </c>
      <c r="E145" s="1" t="s">
        <v>69</v>
      </c>
      <c r="F145" s="1">
        <v>4</v>
      </c>
      <c r="G145" s="1">
        <v>2006</v>
      </c>
      <c r="H145" s="1" t="str">
        <f>"2632-2237-4"</f>
        <v>2632-2237-4</v>
      </c>
      <c r="I145" s="1" t="s">
        <v>11</v>
      </c>
    </row>
    <row r="146" spans="1:9" x14ac:dyDescent="0.25">
      <c r="A146" s="1">
        <v>145</v>
      </c>
      <c r="B146" s="1">
        <v>3968</v>
      </c>
      <c r="C146" s="1" t="s">
        <v>68</v>
      </c>
      <c r="D146" s="1">
        <v>6333</v>
      </c>
      <c r="E146" s="1" t="s">
        <v>69</v>
      </c>
      <c r="F146" s="1">
        <v>5</v>
      </c>
      <c r="G146" s="1">
        <v>2006</v>
      </c>
      <c r="H146" s="1" t="str">
        <f>"2632-2237-5"</f>
        <v>2632-2237-5</v>
      </c>
      <c r="I146" s="1" t="s">
        <v>11</v>
      </c>
    </row>
    <row r="147" spans="1:9" x14ac:dyDescent="0.25">
      <c r="A147" s="1">
        <v>146</v>
      </c>
      <c r="B147" s="1">
        <v>3969</v>
      </c>
      <c r="C147" s="1" t="s">
        <v>68</v>
      </c>
      <c r="D147" s="1">
        <v>6333</v>
      </c>
      <c r="E147" s="1" t="s">
        <v>69</v>
      </c>
      <c r="F147" s="1">
        <v>6</v>
      </c>
      <c r="G147" s="1">
        <v>2006</v>
      </c>
      <c r="H147" s="1" t="str">
        <f>"2632-2237-6"</f>
        <v>2632-2237-6</v>
      </c>
      <c r="I147" s="1" t="s">
        <v>11</v>
      </c>
    </row>
    <row r="148" spans="1:9" x14ac:dyDescent="0.25">
      <c r="A148" s="1">
        <v>147</v>
      </c>
      <c r="B148" s="1">
        <v>3970</v>
      </c>
      <c r="C148" s="1" t="s">
        <v>68</v>
      </c>
      <c r="D148" s="1">
        <v>6333</v>
      </c>
      <c r="E148" s="1" t="s">
        <v>69</v>
      </c>
      <c r="F148" s="1">
        <v>7</v>
      </c>
      <c r="G148" s="1">
        <v>2006</v>
      </c>
      <c r="H148" s="1" t="str">
        <f>"2632-2237-7"</f>
        <v>2632-2237-7</v>
      </c>
      <c r="I148" s="1" t="s">
        <v>11</v>
      </c>
    </row>
    <row r="149" spans="1:9" x14ac:dyDescent="0.25">
      <c r="A149" s="1">
        <v>148</v>
      </c>
      <c r="B149" s="1">
        <v>3971</v>
      </c>
      <c r="C149" s="1" t="s">
        <v>68</v>
      </c>
      <c r="D149" s="1">
        <v>6333</v>
      </c>
      <c r="E149" s="1" t="s">
        <v>69</v>
      </c>
      <c r="F149" s="1">
        <v>8</v>
      </c>
      <c r="G149" s="1">
        <v>2006</v>
      </c>
      <c r="H149" s="1" t="str">
        <f>"2632-2237-8"</f>
        <v>2632-2237-8</v>
      </c>
      <c r="I149" s="1" t="s">
        <v>11</v>
      </c>
    </row>
    <row r="150" spans="1:9" x14ac:dyDescent="0.25">
      <c r="A150" s="1">
        <v>149</v>
      </c>
      <c r="B150" s="1">
        <v>3972</v>
      </c>
      <c r="C150" s="1" t="s">
        <v>68</v>
      </c>
      <c r="D150" s="1">
        <v>6333</v>
      </c>
      <c r="E150" s="1" t="s">
        <v>69</v>
      </c>
      <c r="F150" s="1">
        <v>9</v>
      </c>
      <c r="G150" s="1">
        <v>2006</v>
      </c>
      <c r="H150" s="1" t="str">
        <f>"2632-2237-9"</f>
        <v>2632-2237-9</v>
      </c>
      <c r="I150" s="1" t="s">
        <v>11</v>
      </c>
    </row>
    <row r="151" spans="1:9" x14ac:dyDescent="0.25">
      <c r="A151" s="1">
        <v>150</v>
      </c>
      <c r="B151" s="1">
        <v>3973</v>
      </c>
      <c r="C151" s="1" t="s">
        <v>68</v>
      </c>
      <c r="D151" s="1">
        <v>6333</v>
      </c>
      <c r="E151" s="1" t="s">
        <v>69</v>
      </c>
      <c r="F151" s="1">
        <v>10</v>
      </c>
      <c r="G151" s="1">
        <v>2006</v>
      </c>
      <c r="H151" s="1" t="str">
        <f>"2632-2237-10"</f>
        <v>2632-2237-10</v>
      </c>
      <c r="I151" s="1" t="s">
        <v>11</v>
      </c>
    </row>
    <row r="152" spans="1:9" x14ac:dyDescent="0.25">
      <c r="A152" s="1">
        <v>151</v>
      </c>
      <c r="B152" s="1">
        <v>3974</v>
      </c>
      <c r="C152" s="1" t="s">
        <v>68</v>
      </c>
      <c r="D152" s="1">
        <v>6333</v>
      </c>
      <c r="E152" s="1" t="s">
        <v>69</v>
      </c>
      <c r="F152" s="1">
        <v>11</v>
      </c>
      <c r="G152" s="1">
        <v>2006</v>
      </c>
      <c r="H152" s="1" t="str">
        <f>"2632-2237-11"</f>
        <v>2632-2237-11</v>
      </c>
      <c r="I152" s="1" t="s">
        <v>11</v>
      </c>
    </row>
    <row r="153" spans="1:9" x14ac:dyDescent="0.25">
      <c r="A153" s="1">
        <v>152</v>
      </c>
      <c r="B153" s="1">
        <v>442</v>
      </c>
      <c r="C153" s="1" t="s">
        <v>70</v>
      </c>
      <c r="D153" s="1">
        <v>6224</v>
      </c>
      <c r="E153" s="1" t="s">
        <v>71</v>
      </c>
      <c r="F153" s="1">
        <v>0</v>
      </c>
      <c r="G153" s="1">
        <v>1961</v>
      </c>
      <c r="H153" s="1" t="str">
        <f>"2447-21-3"</f>
        <v>2447-21-3</v>
      </c>
      <c r="I153" s="1" t="s">
        <v>11</v>
      </c>
    </row>
    <row r="154" spans="1:9" x14ac:dyDescent="0.25">
      <c r="A154" s="1">
        <v>153</v>
      </c>
      <c r="B154" s="1">
        <v>444</v>
      </c>
      <c r="C154" s="1" t="s">
        <v>73</v>
      </c>
      <c r="D154" s="1">
        <v>6224</v>
      </c>
      <c r="E154" s="1" t="s">
        <v>71</v>
      </c>
      <c r="F154" s="1">
        <v>43</v>
      </c>
      <c r="G154" s="1">
        <v>1982</v>
      </c>
      <c r="H154" s="1" t="str">
        <f>"2447-83-18"</f>
        <v>2447-83-18</v>
      </c>
      <c r="I154" s="1" t="s">
        <v>11</v>
      </c>
    </row>
    <row r="155" spans="1:9" x14ac:dyDescent="0.25">
      <c r="A155" s="1">
        <v>154</v>
      </c>
      <c r="B155" s="1">
        <v>445</v>
      </c>
      <c r="C155" s="1" t="s">
        <v>72</v>
      </c>
      <c r="D155" s="1">
        <v>6224</v>
      </c>
      <c r="E155" s="1" t="s">
        <v>71</v>
      </c>
      <c r="F155" s="1">
        <v>32</v>
      </c>
      <c r="G155" s="1">
        <v>1976</v>
      </c>
      <c r="H155" s="1" t="str">
        <f>"2447-80-11"</f>
        <v>2447-80-11</v>
      </c>
      <c r="I155" s="1" t="s">
        <v>11</v>
      </c>
    </row>
    <row r="156" spans="1:9" x14ac:dyDescent="0.25">
      <c r="A156" s="1">
        <v>155</v>
      </c>
      <c r="B156" s="1">
        <v>4429</v>
      </c>
      <c r="C156" s="1" t="s">
        <v>9</v>
      </c>
      <c r="D156" s="1">
        <v>6210</v>
      </c>
      <c r="E156" s="1" t="s">
        <v>10</v>
      </c>
      <c r="F156" s="1">
        <v>33</v>
      </c>
      <c r="G156" s="1">
        <v>1979</v>
      </c>
      <c r="H156" s="1" t="str">
        <f>"2455-762-12"</f>
        <v>2455-762-12</v>
      </c>
      <c r="I156" s="1" t="s">
        <v>11</v>
      </c>
    </row>
    <row r="157" spans="1:9" x14ac:dyDescent="0.25">
      <c r="A157" s="1">
        <v>156</v>
      </c>
      <c r="B157" s="1">
        <v>4430</v>
      </c>
      <c r="C157" s="1" t="s">
        <v>12</v>
      </c>
      <c r="D157" s="1">
        <v>6210</v>
      </c>
      <c r="E157" s="1" t="s">
        <v>10</v>
      </c>
      <c r="F157" s="1">
        <v>23</v>
      </c>
      <c r="G157" s="1">
        <v>1979</v>
      </c>
      <c r="H157" s="1" t="str">
        <f>"2455-1812-10"</f>
        <v>2455-1812-10</v>
      </c>
      <c r="I157" s="1" t="s">
        <v>11</v>
      </c>
    </row>
    <row r="158" spans="1:9" x14ac:dyDescent="0.25">
      <c r="A158" s="1">
        <v>157</v>
      </c>
      <c r="B158" s="1">
        <v>4431</v>
      </c>
      <c r="C158" s="1" t="s">
        <v>42</v>
      </c>
      <c r="D158" s="1">
        <v>6210</v>
      </c>
      <c r="E158" s="1" t="s">
        <v>10</v>
      </c>
      <c r="F158" s="1">
        <v>8</v>
      </c>
      <c r="G158" s="1">
        <v>1959</v>
      </c>
      <c r="H158" s="1" t="str">
        <f>"2455-297-5"</f>
        <v>2455-297-5</v>
      </c>
      <c r="I158" s="1" t="s">
        <v>11</v>
      </c>
    </row>
    <row r="159" spans="1:9" x14ac:dyDescent="0.25">
      <c r="A159" s="1">
        <v>158</v>
      </c>
      <c r="B159" s="1">
        <v>4433</v>
      </c>
      <c r="C159" s="1" t="s">
        <v>64</v>
      </c>
      <c r="D159" s="1">
        <v>6210</v>
      </c>
      <c r="E159" s="1" t="s">
        <v>10</v>
      </c>
      <c r="F159" s="1">
        <v>6</v>
      </c>
      <c r="G159" s="1">
        <v>1967</v>
      </c>
      <c r="H159" s="1" t="str">
        <f>"2455-514-6"</f>
        <v>2455-514-6</v>
      </c>
      <c r="I159" s="1" t="s">
        <v>11</v>
      </c>
    </row>
    <row r="160" spans="1:9" x14ac:dyDescent="0.25">
      <c r="A160" s="1">
        <v>159</v>
      </c>
      <c r="B160" s="1">
        <v>4434</v>
      </c>
      <c r="C160" s="1" t="s">
        <v>64</v>
      </c>
      <c r="D160" s="1">
        <v>6210</v>
      </c>
      <c r="E160" s="1" t="s">
        <v>10</v>
      </c>
      <c r="F160" s="1">
        <v>7</v>
      </c>
      <c r="G160" s="1">
        <v>1967</v>
      </c>
      <c r="H160" s="1" t="str">
        <f>"2455-514-35"</f>
        <v>2455-514-35</v>
      </c>
      <c r="I160" s="1" t="s">
        <v>11</v>
      </c>
    </row>
    <row r="161" spans="1:9" x14ac:dyDescent="0.25">
      <c r="A161" s="1">
        <v>160</v>
      </c>
      <c r="B161" s="1">
        <v>4435</v>
      </c>
      <c r="C161" s="1" t="s">
        <v>64</v>
      </c>
      <c r="D161" s="1">
        <v>6210</v>
      </c>
      <c r="E161" s="1" t="s">
        <v>10</v>
      </c>
      <c r="F161" s="1">
        <v>18</v>
      </c>
      <c r="G161" s="1">
        <v>1967</v>
      </c>
      <c r="H161" s="1" t="str">
        <f>"2455-514-37"</f>
        <v>2455-514-37</v>
      </c>
      <c r="I161" s="1" t="s">
        <v>11</v>
      </c>
    </row>
    <row r="162" spans="1:9" x14ac:dyDescent="0.25">
      <c r="A162" s="1">
        <v>161</v>
      </c>
      <c r="B162" s="1">
        <v>4436</v>
      </c>
      <c r="C162" s="1" t="s">
        <v>77</v>
      </c>
      <c r="D162" s="1">
        <v>6210</v>
      </c>
      <c r="E162" s="1" t="s">
        <v>10</v>
      </c>
      <c r="F162" s="1">
        <v>52</v>
      </c>
      <c r="G162" s="1">
        <v>1971</v>
      </c>
      <c r="H162" s="1" t="str">
        <f>"2455-686-21"</f>
        <v>2455-686-21</v>
      </c>
      <c r="I162" s="1" t="s">
        <v>11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Pečar</dc:creator>
  <cp:lastModifiedBy>Nina Pečar</cp:lastModifiedBy>
  <dcterms:created xsi:type="dcterms:W3CDTF">2021-11-19T12:03:47Z</dcterms:created>
  <dcterms:modified xsi:type="dcterms:W3CDTF">2021-11-19T12:08:23Z</dcterms:modified>
</cp:coreProperties>
</file>